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tabRatio="802"/>
  </bookViews>
  <sheets>
    <sheet name="汇总" sheetId="69" r:id="rId1"/>
    <sheet name="1-PLA2G4D" sheetId="54" r:id="rId2"/>
    <sheet name="2-LRP2" sheetId="55" r:id="rId3"/>
    <sheet name="3-KRT84" sheetId="56" r:id="rId4"/>
    <sheet name="4-HOXA3" sheetId="57" r:id="rId5"/>
    <sheet name="5- AR" sheetId="62" r:id="rId6"/>
    <sheet name="6-CTHRC1" sheetId="63" r:id="rId7"/>
    <sheet name="7-PLXNA3" sheetId="64" r:id="rId8"/>
    <sheet name="8-ALOXE3" sheetId="66" r:id="rId9"/>
    <sheet name="9-CYP24A1" sheetId="67" r:id="rId10"/>
    <sheet name="10-RND1" sheetId="68" r:id="rId11"/>
    <sheet name="Actin" sheetId="29" r:id="rId12"/>
    <sheet name="实验编号对应样本信息" sheetId="5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<sst xmlns="http://schemas.openxmlformats.org/spreadsheetml/2006/main" count="373" uniqueCount="38">
  <si>
    <t>PLA2G4D</t>
  </si>
  <si>
    <t>ID</t>
  </si>
  <si>
    <t>Sample ID</t>
  </si>
  <si>
    <t>PLA2G4D CT</t>
  </si>
  <si>
    <t>average</t>
  </si>
  <si>
    <t>Actin CT</t>
  </si>
  <si>
    <t>△CT</t>
  </si>
  <si>
    <t>2-△CT</t>
  </si>
  <si>
    <t>Control_CT</t>
  </si>
  <si>
    <t>△△CT</t>
  </si>
  <si>
    <t>2-△△CT</t>
  </si>
  <si>
    <t>01180635Ⅰ</t>
  </si>
  <si>
    <t>00617149Ⅰ</t>
  </si>
  <si>
    <t>01180656Ⅰ</t>
  </si>
  <si>
    <t>01180635Ⅲ</t>
  </si>
  <si>
    <t>00617149Ⅲ</t>
  </si>
  <si>
    <t>01180656Ⅲ</t>
  </si>
  <si>
    <t>LRP2</t>
  </si>
  <si>
    <t>LRP2 CT</t>
  </si>
  <si>
    <t>KRT84</t>
  </si>
  <si>
    <t>KRT84 CT</t>
  </si>
  <si>
    <t>HOXA3</t>
  </si>
  <si>
    <t>HOXA3 CT</t>
  </si>
  <si>
    <t>Undetermined</t>
  </si>
  <si>
    <t>AR</t>
  </si>
  <si>
    <t>AR CT</t>
  </si>
  <si>
    <t>CTHRC1</t>
  </si>
  <si>
    <t>CTHRC1 CT</t>
  </si>
  <si>
    <t>PLXNA3</t>
  </si>
  <si>
    <t>PLXNA3 CT</t>
  </si>
  <si>
    <t>ALOXE3</t>
  </si>
  <si>
    <t>ALOXE3 CT</t>
  </si>
  <si>
    <t>CYP24A1</t>
  </si>
  <si>
    <t>CYP24A1 CT</t>
  </si>
  <si>
    <t>RND1</t>
  </si>
  <si>
    <t>RND1 CT</t>
  </si>
  <si>
    <t>序号</t>
  </si>
  <si>
    <t>Actin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</si>
</sst>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5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3" fillId="0" borderId="0" xfId="0" applyFont="1"/>
    <xf numFmtId="176" fontId="0" fillId="0" borderId="0" xfId="0" applyNumberFormat="1"/>
    <xf numFmtId="0" fontId="4" fillId="0" borderId="0" xfId="0" applyFont="1"/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2" xfId="50"/>
    <cellStyle name="常规 2 2" xfId="51"/>
    <cellStyle name="常规 2 3" xfId="52"/>
    <cellStyle name="常规 3" xfId="53"/>
    <cellStyle name="常规 4" xfId="54"/>
    <cellStyle name="常规 5" xfId="55"/>
    <cellStyle name="常规 6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'1-PLA2G4D'!$P$2:$P$7</c:f>
              <c:numCache>
                <c:formatCode>0.000</c:formatCode>
                <c:ptCount val="6"/>
                <c:pt idx="0">
                  <c:v>1</c:v>
                </c:pt>
                <c:pt idx="1">
                  <c:v>1.21968335334934</c:v>
                </c:pt>
                <c:pt idx="2">
                  <c:v>0.802661294467293</c:v>
                </c:pt>
                <c:pt idx="3">
                  <c:v>3.19995785051666</c:v>
                </c:pt>
                <c:pt idx="4">
                  <c:v>1.97310465319511</c:v>
                </c:pt>
                <c:pt idx="5">
                  <c:v>1.77451215913087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11712"/>
        <c:axId val="46575616"/>
      </c:barChart>
      <c:catAx>
        <c:axId val="178117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575616"/>
        <c:crosses val="autoZero"/>
        <c:auto val="1"/>
        <c:lblAlgn val="ctr"/>
        <c:lblOffset val="100"/>
        <c:noMultiLvlLbl val="0"/>
      </c:catAx>
      <c:valAx>
        <c:axId val="4657561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781171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'2-LRP2'!$O$2:$O$7</c:f>
              <c:numCache>
                <c:formatCode>0.000</c:formatCode>
                <c:ptCount val="6"/>
                <c:pt idx="0">
                  <c:v>1</c:v>
                </c:pt>
                <c:pt idx="1">
                  <c:v>0.596004480160287</c:v>
                </c:pt>
                <c:pt idx="2">
                  <c:v>0.893140595527348</c:v>
                </c:pt>
                <c:pt idx="3">
                  <c:v>0.783414023020355</c:v>
                </c:pt>
                <c:pt idx="4">
                  <c:v>1.04946899936717</c:v>
                </c:pt>
                <c:pt idx="5">
                  <c:v>1.41008632630353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701952"/>
        <c:axId val="46720128"/>
      </c:barChart>
      <c:catAx>
        <c:axId val="467019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20128"/>
        <c:crosses val="autoZero"/>
        <c:auto val="1"/>
        <c:lblAlgn val="ctr"/>
        <c:lblOffset val="100"/>
        <c:noMultiLvlLbl val="0"/>
      </c:catAx>
      <c:valAx>
        <c:axId val="467201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0195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'3-KRT84'!$O$2:$O$7</c:f>
              <c:numCache>
                <c:formatCode>0.000</c:formatCode>
                <c:ptCount val="6"/>
                <c:pt idx="0">
                  <c:v>1</c:v>
                </c:pt>
                <c:pt idx="1">
                  <c:v>1.28430737355349</c:v>
                </c:pt>
                <c:pt idx="2">
                  <c:v>0.84616874834297</c:v>
                </c:pt>
                <c:pt idx="3">
                  <c:v>0.390704328653737</c:v>
                </c:pt>
                <c:pt idx="4">
                  <c:v>0.411366167664371</c:v>
                </c:pt>
                <c:pt idx="5">
                  <c:v>0.431828114161686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4112"/>
        <c:axId val="19515648"/>
      </c:barChart>
      <c:catAx>
        <c:axId val="195141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515648"/>
        <c:crosses val="autoZero"/>
        <c:auto val="1"/>
        <c:lblAlgn val="ctr"/>
        <c:lblOffset val="100"/>
        <c:noMultiLvlLbl val="0"/>
      </c:catAx>
      <c:valAx>
        <c:axId val="1951564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51411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'4-HOXA3'!$O$2:$O$7</c:f>
              <c:numCache>
                <c:formatCode>0.000</c:formatCode>
                <c:ptCount val="6"/>
                <c:pt idx="0">
                  <c:v>1</c:v>
                </c:pt>
                <c:pt idx="1">
                  <c:v>0.789659732539103</c:v>
                </c:pt>
                <c:pt idx="2">
                  <c:v>0.317576219187249</c:v>
                </c:pt>
                <c:pt idx="3">
                  <c:v>12.4038098574823</c:v>
                </c:pt>
                <c:pt idx="4">
                  <c:v>2.38672794654492</c:v>
                </c:pt>
                <c:pt idx="5">
                  <c:v>3.28797354185772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921600"/>
        <c:axId val="46923136"/>
      </c:barChart>
      <c:catAx>
        <c:axId val="469216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923136"/>
        <c:crosses val="autoZero"/>
        <c:auto val="1"/>
        <c:lblAlgn val="ctr"/>
        <c:lblOffset val="100"/>
        <c:noMultiLvlLbl val="0"/>
      </c:catAx>
      <c:valAx>
        <c:axId val="4692313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92160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'5- AR'!$O$2:$O$7</c:f>
              <c:numCache>
                <c:formatCode>0.000</c:formatCode>
                <c:ptCount val="6"/>
                <c:pt idx="0">
                  <c:v>1</c:v>
                </c:pt>
                <c:pt idx="1">
                  <c:v>1.32206104908943</c:v>
                </c:pt>
                <c:pt idx="2">
                  <c:v>1.01551556086832</c:v>
                </c:pt>
                <c:pt idx="3">
                  <c:v>25.4762253895108</c:v>
                </c:pt>
                <c:pt idx="4">
                  <c:v>0.868828097192568</c:v>
                </c:pt>
                <c:pt idx="5">
                  <c:v>4.73682588971242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648320"/>
        <c:axId val="46654208"/>
      </c:barChart>
      <c:catAx>
        <c:axId val="466483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654208"/>
        <c:crosses val="autoZero"/>
        <c:auto val="1"/>
        <c:lblAlgn val="ctr"/>
        <c:lblOffset val="100"/>
        <c:noMultiLvlLbl val="0"/>
      </c:catAx>
      <c:valAx>
        <c:axId val="4665420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64832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'6-CTHRC1'!$O$2:$O$7</c:f>
              <c:numCache>
                <c:formatCode>0.000</c:formatCode>
                <c:ptCount val="6"/>
                <c:pt idx="0">
                  <c:v>1</c:v>
                </c:pt>
                <c:pt idx="1">
                  <c:v>11.4854755602789</c:v>
                </c:pt>
                <c:pt idx="2">
                  <c:v>2.0202083846918</c:v>
                </c:pt>
                <c:pt idx="3">
                  <c:v>0.580563055613488</c:v>
                </c:pt>
                <c:pt idx="4">
                  <c:v>0.694015116195679</c:v>
                </c:pt>
                <c:pt idx="5">
                  <c:v>0.121872918004683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797184"/>
        <c:axId val="46798720"/>
      </c:barChart>
      <c:catAx>
        <c:axId val="467971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98720"/>
        <c:crosses val="autoZero"/>
        <c:auto val="1"/>
        <c:lblAlgn val="ctr"/>
        <c:lblOffset val="100"/>
        <c:noMultiLvlLbl val="0"/>
      </c:catAx>
      <c:valAx>
        <c:axId val="467987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97184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'7-PLXNA3'!$O$2:$O$7</c:f>
              <c:numCache>
                <c:formatCode>0.000</c:formatCode>
                <c:ptCount val="6"/>
                <c:pt idx="0">
                  <c:v>1</c:v>
                </c:pt>
                <c:pt idx="1">
                  <c:v>0.695383596552463</c:v>
                </c:pt>
                <c:pt idx="2">
                  <c:v>1.15735387441381</c:v>
                </c:pt>
                <c:pt idx="3">
                  <c:v>3.85101162348845</c:v>
                </c:pt>
                <c:pt idx="4">
                  <c:v>1.53663497982639</c:v>
                </c:pt>
                <c:pt idx="5">
                  <c:v>2.31428241825082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843392"/>
        <c:axId val="46844928"/>
      </c:barChart>
      <c:catAx>
        <c:axId val="468433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844928"/>
        <c:crosses val="autoZero"/>
        <c:auto val="1"/>
        <c:lblAlgn val="ctr"/>
        <c:lblOffset val="100"/>
        <c:noMultiLvlLbl val="0"/>
      </c:catAx>
      <c:valAx>
        <c:axId val="468449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84339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'8-ALOXE3'!$O$2:$O$7</c:f>
              <c:numCache>
                <c:formatCode>0.000</c:formatCode>
                <c:ptCount val="6"/>
                <c:pt idx="0">
                  <c:v>1</c:v>
                </c:pt>
                <c:pt idx="1">
                  <c:v>0.591864789985859</c:v>
                </c:pt>
                <c:pt idx="2">
                  <c:v>0.732586897168448</c:v>
                </c:pt>
                <c:pt idx="3">
                  <c:v>3.55074046679294</c:v>
                </c:pt>
                <c:pt idx="4">
                  <c:v>0.818973113864195</c:v>
                </c:pt>
                <c:pt idx="5">
                  <c:v>1.83909242846713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057536"/>
        <c:axId val="47071616"/>
      </c:barChart>
      <c:catAx>
        <c:axId val="470575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7071616"/>
        <c:crosses val="autoZero"/>
        <c:auto val="1"/>
        <c:lblAlgn val="ctr"/>
        <c:lblOffset val="100"/>
        <c:noMultiLvlLbl val="0"/>
      </c:catAx>
      <c:valAx>
        <c:axId val="4707161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705753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'9-CYP24A1'!$O$2:$O$7</c:f>
              <c:numCache>
                <c:formatCode>0.000</c:formatCode>
                <c:ptCount val="6"/>
                <c:pt idx="0">
                  <c:v>1</c:v>
                </c:pt>
                <c:pt idx="1">
                  <c:v>0.578742480488242</c:v>
                </c:pt>
                <c:pt idx="2">
                  <c:v>0.895347078048537</c:v>
                </c:pt>
                <c:pt idx="3">
                  <c:v>0.360095408894233</c:v>
                </c:pt>
                <c:pt idx="4">
                  <c:v>0.320453312044683</c:v>
                </c:pt>
                <c:pt idx="5">
                  <c:v>0.407320146052216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116288"/>
        <c:axId val="47117824"/>
      </c:barChart>
      <c:catAx>
        <c:axId val="471162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7117824"/>
        <c:crosses val="autoZero"/>
        <c:auto val="1"/>
        <c:lblAlgn val="ctr"/>
        <c:lblOffset val="100"/>
        <c:noMultiLvlLbl val="0"/>
      </c:catAx>
      <c:valAx>
        <c:axId val="4711782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711628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'10-RND1'!$O$2:$O$7</c:f>
              <c:numCache>
                <c:formatCode>0.000</c:formatCode>
                <c:ptCount val="6"/>
                <c:pt idx="0">
                  <c:v>1</c:v>
                </c:pt>
                <c:pt idx="1">
                  <c:v>0.605761490994727</c:v>
                </c:pt>
                <c:pt idx="2">
                  <c:v>0.739312734151776</c:v>
                </c:pt>
                <c:pt idx="3">
                  <c:v>1.23490124628166</c:v>
                </c:pt>
                <c:pt idx="4">
                  <c:v>0.284570217929064</c:v>
                </c:pt>
                <c:pt idx="5">
                  <c:v>0.353038509356447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740608"/>
        <c:axId val="46742144"/>
      </c:barChart>
      <c:catAx>
        <c:axId val="467406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42144"/>
        <c:crosses val="autoZero"/>
        <c:auto val="1"/>
        <c:lblAlgn val="ctr"/>
        <c:lblOffset val="100"/>
        <c:noMultiLvlLbl val="0"/>
      </c:catAx>
      <c:valAx>
        <c:axId val="4674214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674060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548640</xdr:colOff>
      <xdr:row>10</xdr:row>
      <xdr:rowOff>22860</xdr:rowOff>
    </xdr:from>
    <xdr:to>
      <xdr:col>13</xdr:col>
      <xdr:colOff>243840</xdr:colOff>
      <xdr:row>24</xdr:row>
      <xdr:rowOff>137160</xdr:rowOff>
    </xdr:to>
    <xdr:graphicFrame>
      <xdr:nvGraphicFramePr>
        <xdr:cNvPr id="4" name="图表 3"/>
        <xdr:cNvGraphicFramePr/>
      </xdr:nvGraphicFramePr>
      <xdr:xfrm>
        <a:off x="3864610" y="1851660"/>
        <a:ext cx="4632960" cy="2674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137160</xdr:colOff>
      <xdr:row>9</xdr:row>
      <xdr:rowOff>0</xdr:rowOff>
    </xdr:from>
    <xdr:to>
      <xdr:col>10</xdr:col>
      <xdr:colOff>441960</xdr:colOff>
      <xdr:row>23</xdr:row>
      <xdr:rowOff>106680</xdr:rowOff>
    </xdr:to>
    <xdr:graphicFrame>
      <xdr:nvGraphicFramePr>
        <xdr:cNvPr id="3" name="图表 2"/>
        <xdr:cNvGraphicFramePr/>
      </xdr:nvGraphicFramePr>
      <xdr:xfrm>
        <a:off x="2368550" y="164592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297180</xdr:colOff>
      <xdr:row>8</xdr:row>
      <xdr:rowOff>114300</xdr:rowOff>
    </xdr:from>
    <xdr:to>
      <xdr:col>12</xdr:col>
      <xdr:colOff>601980</xdr:colOff>
      <xdr:row>23</xdr:row>
      <xdr:rowOff>30480</xdr:rowOff>
    </xdr:to>
    <xdr:graphicFrame>
      <xdr:nvGraphicFramePr>
        <xdr:cNvPr id="3" name="图表 2"/>
        <xdr:cNvGraphicFramePr/>
      </xdr:nvGraphicFramePr>
      <xdr:xfrm>
        <a:off x="3763010" y="1577340"/>
        <a:ext cx="462534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152400</xdr:colOff>
      <xdr:row>8</xdr:row>
      <xdr:rowOff>53340</xdr:rowOff>
    </xdr:from>
    <xdr:to>
      <xdr:col>12</xdr:col>
      <xdr:colOff>457200</xdr:colOff>
      <xdr:row>22</xdr:row>
      <xdr:rowOff>152400</xdr:rowOff>
    </xdr:to>
    <xdr:graphicFrame>
      <xdr:nvGraphicFramePr>
        <xdr:cNvPr id="3" name="图表 2"/>
        <xdr:cNvGraphicFramePr/>
      </xdr:nvGraphicFramePr>
      <xdr:xfrm>
        <a:off x="3618230" y="1516380"/>
        <a:ext cx="462534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tabSelected="1" topLeftCell="A47" workbookViewId="0">
      <selection activeCell="M83" sqref="M83"/>
    </sheetView>
  </sheetViews>
  <sheetFormatPr defaultColWidth="9" defaultRowHeight="14.4"/>
  <cols>
    <col min="1" max="1" width="8.72222222222222" style="7"/>
  </cols>
  <sheetData>
    <row r="1" ht="18" customHeight="1" spans="1:1">
      <c r="A1" s="20" t="s">
        <v>0</v>
      </c>
    </row>
    <row r="2" spans="1:15">
      <c r="A2" s="21" t="s">
        <v>1</v>
      </c>
      <c r="B2" s="22" t="s">
        <v>2</v>
      </c>
      <c r="C2" s="23" t="s">
        <v>3</v>
      </c>
      <c r="D2" s="21"/>
      <c r="E2" s="21"/>
      <c r="F2" s="22" t="s">
        <v>4</v>
      </c>
      <c r="G2" s="23" t="s">
        <v>5</v>
      </c>
      <c r="H2" s="21"/>
      <c r="I2" s="21"/>
      <c r="J2" s="22" t="s">
        <v>4</v>
      </c>
      <c r="K2" s="22" t="s">
        <v>6</v>
      </c>
      <c r="L2" s="22" t="s">
        <v>7</v>
      </c>
      <c r="M2" s="22" t="s">
        <v>8</v>
      </c>
      <c r="N2" s="22" t="s">
        <v>9</v>
      </c>
      <c r="O2" s="22" t="s">
        <v>10</v>
      </c>
    </row>
    <row r="3" spans="1:15">
      <c r="A3" s="7">
        <v>1</v>
      </c>
      <c r="B3" t="s">
        <v>11</v>
      </c>
      <c r="C3">
        <v>31.8820343017578</v>
      </c>
      <c r="D3">
        <v>32.4604568481445</v>
      </c>
      <c r="E3">
        <v>32.9670562744141</v>
      </c>
      <c r="F3">
        <v>32.4365158081055</v>
      </c>
      <c r="G3">
        <v>18.775203704834</v>
      </c>
      <c r="H3">
        <v>18.7495365142822</v>
      </c>
      <c r="I3">
        <v>18.9438972473145</v>
      </c>
      <c r="J3">
        <v>18.8228791554769</v>
      </c>
      <c r="K3">
        <v>13.6136366526286</v>
      </c>
      <c r="L3">
        <v>7.97787114477235e-5</v>
      </c>
      <c r="M3">
        <v>13.6136366526286</v>
      </c>
      <c r="N3">
        <v>0</v>
      </c>
      <c r="O3">
        <v>1</v>
      </c>
    </row>
    <row r="4" spans="1:15">
      <c r="A4" s="7">
        <v>2</v>
      </c>
      <c r="B4" t="s">
        <v>12</v>
      </c>
      <c r="C4">
        <v>31.3329925537109</v>
      </c>
      <c r="D4">
        <v>31.1513175964355</v>
      </c>
      <c r="E4">
        <v>30.863187789917</v>
      </c>
      <c r="F4">
        <v>31.1158326466878</v>
      </c>
      <c r="G4">
        <v>17.6493587493896</v>
      </c>
      <c r="H4">
        <v>17.9556217193604</v>
      </c>
      <c r="I4">
        <v>17.7611274719238</v>
      </c>
      <c r="J4">
        <v>17.7887026468913</v>
      </c>
      <c r="K4">
        <v>13.3271299997965</v>
      </c>
      <c r="L4">
        <v>9.73047663044487e-5</v>
      </c>
      <c r="M4">
        <v>13.6136366526286</v>
      </c>
      <c r="N4">
        <v>-0.286506652832035</v>
      </c>
      <c r="O4">
        <v>1.21968335334934</v>
      </c>
    </row>
    <row r="5" spans="1:15">
      <c r="A5" s="7">
        <v>3</v>
      </c>
      <c r="B5" t="s">
        <v>13</v>
      </c>
      <c r="C5">
        <v>32.1119651794434</v>
      </c>
      <c r="D5">
        <v>32.3686218261719</v>
      </c>
      <c r="E5">
        <v>32.3616714477539</v>
      </c>
      <c r="F5">
        <v>32.2807528177897</v>
      </c>
      <c r="G5">
        <v>18.7168350219727</v>
      </c>
      <c r="H5">
        <v>18.4065933227539</v>
      </c>
      <c r="I5">
        <v>17.9265098571777</v>
      </c>
      <c r="J5">
        <v>18.3499794006348</v>
      </c>
      <c r="K5">
        <v>13.9307734171549</v>
      </c>
      <c r="L5">
        <v>6.40352838015623e-5</v>
      </c>
      <c r="M5">
        <v>13.6136366526286</v>
      </c>
      <c r="N5">
        <v>0.317136764526364</v>
      </c>
      <c r="O5">
        <v>0.802661294467293</v>
      </c>
    </row>
    <row r="6" spans="1:15">
      <c r="A6" s="7">
        <v>4</v>
      </c>
      <c r="B6" t="s">
        <v>14</v>
      </c>
      <c r="C6">
        <v>30.3280792236328</v>
      </c>
      <c r="D6">
        <v>29.7323398590088</v>
      </c>
      <c r="E6">
        <v>29.5548477172852</v>
      </c>
      <c r="F6">
        <v>29.8717555999756</v>
      </c>
      <c r="G6">
        <v>17.8547172546387</v>
      </c>
      <c r="H6">
        <v>17.9491901397705</v>
      </c>
      <c r="I6">
        <v>18.0046081542969</v>
      </c>
      <c r="J6">
        <v>17.9361718495687</v>
      </c>
      <c r="K6">
        <v>11.9355837504069</v>
      </c>
      <c r="L6">
        <v>0.000255288514001247</v>
      </c>
      <c r="M6">
        <v>13.6136366526286</v>
      </c>
      <c r="N6">
        <v>-1.67805290222168</v>
      </c>
      <c r="O6">
        <v>3.19995785051666</v>
      </c>
    </row>
    <row r="7" spans="1:15">
      <c r="A7" s="7">
        <v>5</v>
      </c>
      <c r="B7" t="s">
        <v>15</v>
      </c>
      <c r="C7">
        <v>31.2867126464844</v>
      </c>
      <c r="D7">
        <v>30.9247608184814</v>
      </c>
      <c r="E7">
        <v>31.5436344146729</v>
      </c>
      <c r="F7">
        <v>31.2517026265462</v>
      </c>
      <c r="G7">
        <v>18.4873561859131</v>
      </c>
      <c r="H7">
        <v>18.6635055541992</v>
      </c>
      <c r="I7">
        <v>18.7047386169434</v>
      </c>
      <c r="J7">
        <v>18.6185334523519</v>
      </c>
      <c r="K7">
        <v>12.6331691741943</v>
      </c>
      <c r="L7">
        <v>0.000157411746783414</v>
      </c>
      <c r="M7">
        <v>13.6136366526286</v>
      </c>
      <c r="N7">
        <v>-0.980467478434246</v>
      </c>
      <c r="O7">
        <v>1.97310465319511</v>
      </c>
    </row>
    <row r="8" spans="1:15">
      <c r="A8" s="7">
        <v>6</v>
      </c>
      <c r="B8" t="s">
        <v>16</v>
      </c>
      <c r="C8">
        <v>31.9826965332031</v>
      </c>
      <c r="D8">
        <v>31.1816864013672</v>
      </c>
      <c r="E8">
        <v>32.2332038879395</v>
      </c>
      <c r="F8">
        <v>31.7991956075033</v>
      </c>
      <c r="G8">
        <v>19.0014629364014</v>
      </c>
      <c r="H8">
        <v>19.2421321868896</v>
      </c>
      <c r="I8">
        <v>18.7953491210938</v>
      </c>
      <c r="J8">
        <v>19.0129814147949</v>
      </c>
      <c r="K8">
        <v>12.7862141927083</v>
      </c>
      <c r="L8">
        <v>0.000141568293503779</v>
      </c>
      <c r="M8">
        <v>13.6136366526286</v>
      </c>
      <c r="N8">
        <v>-0.82742245992025</v>
      </c>
      <c r="O8">
        <v>1.77451215913087</v>
      </c>
    </row>
    <row r="10" ht="16.5" customHeight="1" spans="1:1">
      <c r="A10" s="20" t="s">
        <v>17</v>
      </c>
    </row>
    <row r="11" spans="1:15">
      <c r="A11" s="21" t="s">
        <v>1</v>
      </c>
      <c r="B11" s="22" t="s">
        <v>2</v>
      </c>
      <c r="C11" s="23" t="s">
        <v>18</v>
      </c>
      <c r="D11" s="21"/>
      <c r="E11" s="21"/>
      <c r="F11" s="22" t="s">
        <v>4</v>
      </c>
      <c r="G11" s="23" t="s">
        <v>5</v>
      </c>
      <c r="H11" s="21"/>
      <c r="I11" s="21"/>
      <c r="J11" s="22" t="s">
        <v>4</v>
      </c>
      <c r="K11" s="22" t="s">
        <v>6</v>
      </c>
      <c r="L11" s="22" t="s">
        <v>7</v>
      </c>
      <c r="M11" s="22" t="s">
        <v>8</v>
      </c>
      <c r="N11" s="22" t="s">
        <v>9</v>
      </c>
      <c r="O11" s="22" t="s">
        <v>10</v>
      </c>
    </row>
    <row r="12" spans="1:15">
      <c r="A12" s="7">
        <v>1</v>
      </c>
      <c r="B12" t="s">
        <v>11</v>
      </c>
      <c r="C12">
        <v>22.1870708465576</v>
      </c>
      <c r="D12">
        <v>22.2618675231934</v>
      </c>
      <c r="E12">
        <v>22.9468116760254</v>
      </c>
      <c r="F12">
        <v>22.4652500152588</v>
      </c>
      <c r="G12">
        <v>18.775203704834</v>
      </c>
      <c r="H12">
        <v>18.7495365142822</v>
      </c>
      <c r="I12">
        <v>18.9438972473145</v>
      </c>
      <c r="J12">
        <v>18.8228791554769</v>
      </c>
      <c r="K12">
        <v>3.6423708597819</v>
      </c>
      <c r="L12">
        <v>0.0800824065974098</v>
      </c>
      <c r="M12">
        <v>3.6423708597819</v>
      </c>
      <c r="N12">
        <v>0</v>
      </c>
      <c r="O12">
        <v>1</v>
      </c>
    </row>
    <row r="13" spans="1:15">
      <c r="A13" s="7">
        <v>2</v>
      </c>
      <c r="B13" t="s">
        <v>12</v>
      </c>
      <c r="C13">
        <v>21.9911403656006</v>
      </c>
      <c r="D13">
        <v>22.2262268066406</v>
      </c>
      <c r="E13">
        <v>22.3156681060791</v>
      </c>
      <c r="F13">
        <v>22.1776784261068</v>
      </c>
      <c r="G13">
        <v>17.6493587493896</v>
      </c>
      <c r="H13">
        <v>17.9556217193604</v>
      </c>
      <c r="I13">
        <v>17.7611274719238</v>
      </c>
      <c r="J13">
        <v>17.7887026468913</v>
      </c>
      <c r="K13">
        <v>4.38897577921549</v>
      </c>
      <c r="L13">
        <v>0.047729473114074</v>
      </c>
      <c r="M13">
        <v>3.6423708597819</v>
      </c>
      <c r="N13">
        <v>0.74660491943359</v>
      </c>
      <c r="O13">
        <v>0.596004480160287</v>
      </c>
    </row>
    <row r="14" spans="1:15">
      <c r="A14" s="7">
        <v>3</v>
      </c>
      <c r="B14" t="s">
        <v>13</v>
      </c>
      <c r="C14">
        <v>22.1091938018799</v>
      </c>
      <c r="D14">
        <v>22.147876739502</v>
      </c>
      <c r="E14">
        <v>22.2091026306152</v>
      </c>
      <c r="F14">
        <v>22.1553910573324</v>
      </c>
      <c r="G14">
        <v>18.7168350219727</v>
      </c>
      <c r="H14">
        <v>18.4065933227539</v>
      </c>
      <c r="I14">
        <v>17.9265098571777</v>
      </c>
      <c r="J14">
        <v>18.3499794006348</v>
      </c>
      <c r="K14">
        <v>3.80541165669759</v>
      </c>
      <c r="L14">
        <v>0.0715248483196738</v>
      </c>
      <c r="M14">
        <v>3.6423708597819</v>
      </c>
      <c r="N14">
        <v>0.163040796915688</v>
      </c>
      <c r="O14">
        <v>0.893140595527348</v>
      </c>
    </row>
    <row r="15" spans="1:15">
      <c r="A15" s="7">
        <v>4</v>
      </c>
      <c r="B15" t="s">
        <v>14</v>
      </c>
      <c r="C15">
        <v>21.9836559295654</v>
      </c>
      <c r="D15">
        <v>21.9042282104492</v>
      </c>
      <c r="E15">
        <v>21.904203414917</v>
      </c>
      <c r="F15">
        <v>21.9306958516439</v>
      </c>
      <c r="G15">
        <v>17.8547172546387</v>
      </c>
      <c r="H15">
        <v>17.9491901397705</v>
      </c>
      <c r="I15">
        <v>18.0046081542969</v>
      </c>
      <c r="J15">
        <v>17.9361718495687</v>
      </c>
      <c r="K15">
        <v>3.9945240020752</v>
      </c>
      <c r="L15">
        <v>0.0627376803256287</v>
      </c>
      <c r="M15">
        <v>3.6423708597819</v>
      </c>
      <c r="N15">
        <v>0.352153142293293</v>
      </c>
      <c r="O15">
        <v>0.783414023020355</v>
      </c>
    </row>
    <row r="16" spans="1:15">
      <c r="A16" s="7">
        <v>5</v>
      </c>
      <c r="B16" t="s">
        <v>15</v>
      </c>
      <c r="C16">
        <v>21.9952239990234</v>
      </c>
      <c r="D16">
        <v>22.2582378387451</v>
      </c>
      <c r="E16">
        <v>22.3202724456787</v>
      </c>
      <c r="F16">
        <v>22.1912447611491</v>
      </c>
      <c r="G16">
        <v>18.4873561859131</v>
      </c>
      <c r="H16">
        <v>18.6635055541992</v>
      </c>
      <c r="I16">
        <v>18.7047386169434</v>
      </c>
      <c r="J16">
        <v>18.6185334523519</v>
      </c>
      <c r="K16">
        <v>3.5727113087972</v>
      </c>
      <c r="L16">
        <v>0.0840440031186982</v>
      </c>
      <c r="M16">
        <v>3.6423708597819</v>
      </c>
      <c r="N16">
        <v>-0.0696595509846993</v>
      </c>
      <c r="O16">
        <v>1.04946899936717</v>
      </c>
    </row>
    <row r="17" spans="1:15">
      <c r="A17" s="7">
        <v>6</v>
      </c>
      <c r="B17" t="s">
        <v>16</v>
      </c>
      <c r="C17">
        <v>22.0221004486084</v>
      </c>
      <c r="D17">
        <v>21.9930267333984</v>
      </c>
      <c r="E17">
        <v>22.4635791778564</v>
      </c>
      <c r="F17">
        <v>22.1595687866211</v>
      </c>
      <c r="G17">
        <v>19.0014629364014</v>
      </c>
      <c r="H17">
        <v>19.2421321868896</v>
      </c>
      <c r="I17">
        <v>18.7953491210938</v>
      </c>
      <c r="J17">
        <v>19.0129814147949</v>
      </c>
      <c r="K17">
        <v>3.14658737182617</v>
      </c>
      <c r="L17">
        <v>0.112923106520487</v>
      </c>
      <c r="M17">
        <v>3.6423708597819</v>
      </c>
      <c r="N17">
        <v>-0.49578348795573</v>
      </c>
      <c r="O17">
        <v>1.41008632630353</v>
      </c>
    </row>
    <row r="19" ht="20" customHeight="1" spans="1:1">
      <c r="A19" s="20" t="s">
        <v>19</v>
      </c>
    </row>
    <row r="20" spans="1:15">
      <c r="A20" s="21" t="s">
        <v>1</v>
      </c>
      <c r="B20" s="22" t="s">
        <v>2</v>
      </c>
      <c r="C20" s="23" t="s">
        <v>20</v>
      </c>
      <c r="D20" s="21"/>
      <c r="E20" s="21"/>
      <c r="F20" s="22" t="s">
        <v>4</v>
      </c>
      <c r="G20" s="23" t="s">
        <v>5</v>
      </c>
      <c r="H20" s="21"/>
      <c r="I20" s="21"/>
      <c r="J20" s="22" t="s">
        <v>4</v>
      </c>
      <c r="K20" s="22" t="s">
        <v>6</v>
      </c>
      <c r="L20" s="22" t="s">
        <v>7</v>
      </c>
      <c r="M20" s="22" t="s">
        <v>8</v>
      </c>
      <c r="N20" s="22" t="s">
        <v>9</v>
      </c>
      <c r="O20" s="22" t="s">
        <v>10</v>
      </c>
    </row>
    <row r="21" spans="1:15">
      <c r="A21" s="7">
        <v>1</v>
      </c>
      <c r="B21" t="s">
        <v>11</v>
      </c>
      <c r="C21">
        <v>26.9328956604004</v>
      </c>
      <c r="D21">
        <v>26.8769912719727</v>
      </c>
      <c r="E21">
        <v>27.2174453735352</v>
      </c>
      <c r="F21">
        <v>27.0091107686361</v>
      </c>
      <c r="G21">
        <v>18.775203704834</v>
      </c>
      <c r="H21">
        <v>18.7495365142822</v>
      </c>
      <c r="I21">
        <v>18.9438972473145</v>
      </c>
      <c r="J21">
        <v>18.8228791554769</v>
      </c>
      <c r="K21">
        <v>8.18623161315918</v>
      </c>
      <c r="L21">
        <v>0.00343319706821404</v>
      </c>
      <c r="M21">
        <v>8.18623161315918</v>
      </c>
      <c r="N21">
        <v>0</v>
      </c>
      <c r="O21">
        <v>1</v>
      </c>
    </row>
    <row r="22" spans="1:15">
      <c r="A22" s="7">
        <v>2</v>
      </c>
      <c r="B22" t="s">
        <v>12</v>
      </c>
      <c r="C22">
        <v>25.67112159729</v>
      </c>
      <c r="D22">
        <v>25.4921894073486</v>
      </c>
      <c r="E22">
        <v>25.6785202026367</v>
      </c>
      <c r="F22">
        <v>25.6139437357584</v>
      </c>
      <c r="G22">
        <v>17.6493587493896</v>
      </c>
      <c r="H22">
        <v>17.9556217193604</v>
      </c>
      <c r="I22">
        <v>17.7611274719238</v>
      </c>
      <c r="J22">
        <v>17.7887026468913</v>
      </c>
      <c r="K22">
        <v>7.82524108886716</v>
      </c>
      <c r="L22">
        <v>0.00440928030956951</v>
      </c>
      <c r="M22">
        <v>8.18623161315918</v>
      </c>
      <c r="N22">
        <v>-0.360990524292021</v>
      </c>
      <c r="O22">
        <v>1.28430737355349</v>
      </c>
    </row>
    <row r="23" spans="1:15">
      <c r="A23" s="7">
        <v>3</v>
      </c>
      <c r="B23" t="s">
        <v>13</v>
      </c>
      <c r="C23">
        <v>26.65944480896</v>
      </c>
      <c r="D23">
        <v>26.8911838531494</v>
      </c>
      <c r="E23">
        <v>26.7809524536133</v>
      </c>
      <c r="F23">
        <v>26.7771937052409</v>
      </c>
      <c r="G23">
        <v>18.7168350219727</v>
      </c>
      <c r="H23">
        <v>18.4065933227539</v>
      </c>
      <c r="I23">
        <v>17.9265098571777</v>
      </c>
      <c r="J23">
        <v>18.3499794006348</v>
      </c>
      <c r="K23">
        <v>8.42721430460612</v>
      </c>
      <c r="L23">
        <v>0.00290506406602543</v>
      </c>
      <c r="M23">
        <v>8.18623161315918</v>
      </c>
      <c r="N23">
        <v>0.240982691446941</v>
      </c>
      <c r="O23">
        <v>0.84616874834297</v>
      </c>
    </row>
    <row r="24" spans="1:15">
      <c r="A24" s="7">
        <v>4</v>
      </c>
      <c r="B24" t="s">
        <v>14</v>
      </c>
      <c r="C24">
        <v>27.3542079925537</v>
      </c>
      <c r="D24">
        <v>27.3652553558349</v>
      </c>
      <c r="E24">
        <v>27.7152996063232</v>
      </c>
      <c r="F24">
        <v>27.4782543182373</v>
      </c>
      <c r="G24">
        <v>17.8547172546387</v>
      </c>
      <c r="H24">
        <v>17.9491901397705</v>
      </c>
      <c r="I24">
        <v>18.0046081542969</v>
      </c>
      <c r="J24">
        <v>17.9361718495687</v>
      </c>
      <c r="K24">
        <v>9.54208246866858</v>
      </c>
      <c r="L24">
        <v>0.00134136495567254</v>
      </c>
      <c r="M24">
        <v>8.18623161315918</v>
      </c>
      <c r="N24">
        <v>1.3558508555094</v>
      </c>
      <c r="O24">
        <v>0.390704328653737</v>
      </c>
    </row>
    <row r="25" spans="1:15">
      <c r="A25" s="7">
        <v>5</v>
      </c>
      <c r="B25" t="s">
        <v>15</v>
      </c>
      <c r="C25">
        <v>27.9498100280762</v>
      </c>
      <c r="D25">
        <v>27.9719543457031</v>
      </c>
      <c r="E25">
        <v>28.3370456695557</v>
      </c>
      <c r="F25">
        <v>28.086270014445</v>
      </c>
      <c r="G25">
        <v>18.4873561859131</v>
      </c>
      <c r="H25">
        <v>18.6635055541992</v>
      </c>
      <c r="I25">
        <v>18.7047386169434</v>
      </c>
      <c r="J25">
        <v>18.6185334523519</v>
      </c>
      <c r="K25">
        <v>9.4677365620931</v>
      </c>
      <c r="L25">
        <v>0.00141230112078776</v>
      </c>
      <c r="M25">
        <v>8.18623161315918</v>
      </c>
      <c r="N25">
        <v>1.28150494893392</v>
      </c>
      <c r="O25">
        <v>0.411366167664371</v>
      </c>
    </row>
    <row r="26" spans="1:15">
      <c r="A26" s="7">
        <v>6</v>
      </c>
      <c r="B26" t="s">
        <v>16</v>
      </c>
      <c r="C26">
        <v>28.4127960205078</v>
      </c>
      <c r="D26">
        <v>28.3981227874756</v>
      </c>
      <c r="E26">
        <v>28.4211330413818</v>
      </c>
      <c r="F26">
        <v>28.4106839497884</v>
      </c>
      <c r="G26">
        <v>19.0014629364014</v>
      </c>
      <c r="H26">
        <v>19.2421321868896</v>
      </c>
      <c r="I26">
        <v>18.7953491210938</v>
      </c>
      <c r="J26">
        <v>19.0129814147949</v>
      </c>
      <c r="K26">
        <v>9.39770253499349</v>
      </c>
      <c r="L26">
        <v>0.0014825510155123</v>
      </c>
      <c r="M26">
        <v>8.18623161315918</v>
      </c>
      <c r="N26">
        <v>1.21147092183431</v>
      </c>
      <c r="O26">
        <v>0.431828114161686</v>
      </c>
    </row>
    <row r="28" ht="18" customHeight="1" spans="1:1">
      <c r="A28" s="20" t="s">
        <v>21</v>
      </c>
    </row>
    <row r="29" spans="1:15">
      <c r="A29" s="21" t="s">
        <v>1</v>
      </c>
      <c r="B29" s="22" t="s">
        <v>2</v>
      </c>
      <c r="C29" s="23" t="s">
        <v>22</v>
      </c>
      <c r="D29" s="21"/>
      <c r="E29" s="21"/>
      <c r="F29" s="22" t="s">
        <v>4</v>
      </c>
      <c r="G29" s="23" t="s">
        <v>5</v>
      </c>
      <c r="H29" s="21"/>
      <c r="I29" s="21"/>
      <c r="J29" s="22" t="s">
        <v>4</v>
      </c>
      <c r="K29" s="22" t="s">
        <v>6</v>
      </c>
      <c r="L29" s="22" t="s">
        <v>7</v>
      </c>
      <c r="M29" s="22" t="s">
        <v>8</v>
      </c>
      <c r="N29" s="22" t="s">
        <v>9</v>
      </c>
      <c r="O29" s="22" t="s">
        <v>10</v>
      </c>
    </row>
    <row r="30" spans="1:15">
      <c r="A30" s="7">
        <v>1</v>
      </c>
      <c r="B30" t="s">
        <v>11</v>
      </c>
      <c r="C30" t="s">
        <v>23</v>
      </c>
      <c r="D30" t="s">
        <v>23</v>
      </c>
      <c r="E30">
        <v>32.5581893920898</v>
      </c>
      <c r="F30">
        <v>32.5581893920898</v>
      </c>
      <c r="G30">
        <v>18.775203704834</v>
      </c>
      <c r="H30">
        <v>18.7495365142822</v>
      </c>
      <c r="I30">
        <v>18.9438972473145</v>
      </c>
      <c r="J30">
        <v>18.8228791554769</v>
      </c>
      <c r="K30">
        <v>13.735310236613</v>
      </c>
      <c r="L30">
        <v>7.33262742878496e-5</v>
      </c>
      <c r="M30">
        <v>13.735310236613</v>
      </c>
      <c r="N30">
        <v>0</v>
      </c>
      <c r="O30">
        <v>1</v>
      </c>
    </row>
    <row r="31" spans="1:15">
      <c r="A31" s="7">
        <v>2</v>
      </c>
      <c r="B31" t="s">
        <v>12</v>
      </c>
      <c r="C31">
        <v>31.022834777832</v>
      </c>
      <c r="D31">
        <v>29.9368343353271</v>
      </c>
      <c r="E31">
        <v>34.6344604492188</v>
      </c>
      <c r="F31">
        <v>31.864709854126</v>
      </c>
      <c r="G31">
        <v>17.6493587493896</v>
      </c>
      <c r="H31">
        <v>17.9556217193604</v>
      </c>
      <c r="I31">
        <v>17.7611274719238</v>
      </c>
      <c r="J31">
        <v>17.7887026468913</v>
      </c>
      <c r="K31">
        <v>14.0760072072347</v>
      </c>
      <c r="L31">
        <v>5.79028061422323e-5</v>
      </c>
      <c r="M31">
        <v>13.735310236613</v>
      </c>
      <c r="N31">
        <v>0.340696970621742</v>
      </c>
      <c r="O31">
        <v>0.789659732539103</v>
      </c>
    </row>
    <row r="32" spans="1:15">
      <c r="A32" s="7">
        <v>3</v>
      </c>
      <c r="B32" t="s">
        <v>13</v>
      </c>
      <c r="C32">
        <v>32.2510757446289</v>
      </c>
      <c r="D32">
        <v>35.3425521850586</v>
      </c>
      <c r="E32">
        <v>33.6267166137695</v>
      </c>
      <c r="F32">
        <v>33.740114847819</v>
      </c>
      <c r="G32">
        <v>18.7168350219727</v>
      </c>
      <c r="H32">
        <v>18.4065933227539</v>
      </c>
      <c r="I32">
        <v>17.9265098571777</v>
      </c>
      <c r="J32">
        <v>18.3499794006348</v>
      </c>
      <c r="K32">
        <v>15.3901354471842</v>
      </c>
      <c r="L32">
        <v>2.32866809554225e-5</v>
      </c>
      <c r="M32">
        <v>13.735310236613</v>
      </c>
      <c r="N32">
        <v>1.65482521057129</v>
      </c>
      <c r="O32">
        <v>0.317576219187249</v>
      </c>
    </row>
    <row r="33" spans="1:15">
      <c r="A33" s="7">
        <v>4</v>
      </c>
      <c r="B33" t="s">
        <v>14</v>
      </c>
      <c r="C33">
        <v>28.1525344848633</v>
      </c>
      <c r="D33">
        <v>28.0002956390381</v>
      </c>
      <c r="E33">
        <v>27.9634819030762</v>
      </c>
      <c r="F33">
        <v>28.0387706756592</v>
      </c>
      <c r="G33">
        <v>17.8547172546387</v>
      </c>
      <c r="H33">
        <v>17.9491901397705</v>
      </c>
      <c r="I33">
        <v>18.0046081542969</v>
      </c>
      <c r="J33">
        <v>17.9361718495687</v>
      </c>
      <c r="K33">
        <v>10.1025988260905</v>
      </c>
      <c r="L33">
        <v>0.000909525163824084</v>
      </c>
      <c r="M33">
        <v>13.735310236613</v>
      </c>
      <c r="N33">
        <v>-3.63271141052246</v>
      </c>
      <c r="O33">
        <v>12.4038098574823</v>
      </c>
    </row>
    <row r="34" spans="1:15">
      <c r="A34" s="7">
        <v>5</v>
      </c>
      <c r="B34" t="s">
        <v>15</v>
      </c>
      <c r="C34">
        <v>31.2203559875488</v>
      </c>
      <c r="D34">
        <v>31.1538352966309</v>
      </c>
      <c r="E34">
        <v>30.9222373962402</v>
      </c>
      <c r="F34">
        <v>31.09880956014</v>
      </c>
      <c r="G34">
        <v>18.4873561859131</v>
      </c>
      <c r="H34">
        <v>18.6635055541992</v>
      </c>
      <c r="I34">
        <v>18.7047386169434</v>
      </c>
      <c r="J34">
        <v>18.6185334523519</v>
      </c>
      <c r="K34">
        <v>12.4802761077881</v>
      </c>
      <c r="L34">
        <v>0.000175009868058829</v>
      </c>
      <c r="M34">
        <v>13.735310236613</v>
      </c>
      <c r="N34">
        <v>-1.25503412882487</v>
      </c>
      <c r="O34">
        <v>2.38672794654492</v>
      </c>
    </row>
    <row r="35" spans="1:15">
      <c r="A35" s="7">
        <v>6</v>
      </c>
      <c r="B35" t="s">
        <v>16</v>
      </c>
      <c r="C35">
        <v>30.9229717254639</v>
      </c>
      <c r="D35">
        <v>31.5431461334229</v>
      </c>
      <c r="E35">
        <v>30.627161026001</v>
      </c>
      <c r="F35">
        <v>31.0310929616292</v>
      </c>
      <c r="G35">
        <v>19.0014629364014</v>
      </c>
      <c r="H35">
        <v>19.2421321868896</v>
      </c>
      <c r="I35">
        <v>18.7953491210938</v>
      </c>
      <c r="J35">
        <v>19.0129814147949</v>
      </c>
      <c r="K35">
        <v>12.0181115468343</v>
      </c>
      <c r="L35">
        <v>0.000241094849781452</v>
      </c>
      <c r="M35">
        <v>13.735310236613</v>
      </c>
      <c r="N35">
        <v>-1.71719868977865</v>
      </c>
      <c r="O35">
        <v>3.28797354185772</v>
      </c>
    </row>
    <row r="37" ht="16" customHeight="1" spans="1:1">
      <c r="A37" s="20" t="s">
        <v>24</v>
      </c>
    </row>
    <row r="38" spans="1:15">
      <c r="A38" s="21" t="s">
        <v>1</v>
      </c>
      <c r="B38" s="22" t="s">
        <v>2</v>
      </c>
      <c r="C38" s="23" t="s">
        <v>25</v>
      </c>
      <c r="D38" s="21"/>
      <c r="E38" s="21"/>
      <c r="F38" s="22" t="s">
        <v>4</v>
      </c>
      <c r="G38" s="23" t="s">
        <v>5</v>
      </c>
      <c r="H38" s="21"/>
      <c r="I38" s="21"/>
      <c r="J38" s="22" t="s">
        <v>4</v>
      </c>
      <c r="K38" s="22" t="s">
        <v>6</v>
      </c>
      <c r="L38" s="22" t="s">
        <v>7</v>
      </c>
      <c r="M38" s="22" t="s">
        <v>8</v>
      </c>
      <c r="N38" s="22" t="s">
        <v>9</v>
      </c>
      <c r="O38" s="22" t="s">
        <v>10</v>
      </c>
    </row>
    <row r="39" spans="1:15">
      <c r="A39" s="7">
        <v>1</v>
      </c>
      <c r="B39" t="s">
        <v>11</v>
      </c>
      <c r="C39">
        <v>30.4450035095214</v>
      </c>
      <c r="D39">
        <v>30.4722747802734</v>
      </c>
      <c r="E39">
        <v>30.6725692749023</v>
      </c>
      <c r="F39">
        <v>30.5299491882324</v>
      </c>
      <c r="G39">
        <v>18.775203704834</v>
      </c>
      <c r="H39">
        <v>18.7495365142822</v>
      </c>
      <c r="I39">
        <v>18.9438972473145</v>
      </c>
      <c r="J39">
        <v>18.8228791554769</v>
      </c>
      <c r="K39">
        <v>11.7070700327555</v>
      </c>
      <c r="L39">
        <v>0.000299102992960939</v>
      </c>
      <c r="M39">
        <v>11.7070700327555</v>
      </c>
      <c r="N39">
        <v>0</v>
      </c>
      <c r="O39">
        <v>1</v>
      </c>
    </row>
    <row r="40" spans="1:15">
      <c r="A40" s="7">
        <v>2</v>
      </c>
      <c r="B40" t="s">
        <v>12</v>
      </c>
      <c r="C40">
        <v>29.1969738006592</v>
      </c>
      <c r="D40">
        <v>28.5272121429443</v>
      </c>
      <c r="E40">
        <v>29.5547657012939</v>
      </c>
      <c r="F40">
        <v>29.0929838816325</v>
      </c>
      <c r="G40">
        <v>17.6493587493896</v>
      </c>
      <c r="H40">
        <v>17.9556217193604</v>
      </c>
      <c r="I40">
        <v>17.7611274719238</v>
      </c>
      <c r="J40">
        <v>17.7887026468913</v>
      </c>
      <c r="K40">
        <v>11.3042812347412</v>
      </c>
      <c r="L40">
        <v>0.000395432416659728</v>
      </c>
      <c r="M40">
        <v>11.7070700327555</v>
      </c>
      <c r="N40">
        <v>-0.402788798014296</v>
      </c>
      <c r="O40">
        <v>1.32206104908943</v>
      </c>
    </row>
    <row r="41" spans="1:15">
      <c r="A41" s="7">
        <v>3</v>
      </c>
      <c r="B41" t="s">
        <v>13</v>
      </c>
      <c r="C41">
        <v>30.3571376800537</v>
      </c>
      <c r="D41">
        <v>29.8524799346924</v>
      </c>
      <c r="E41">
        <v>29.8948936462402</v>
      </c>
      <c r="F41">
        <v>30.0348370869954</v>
      </c>
      <c r="G41">
        <v>18.7168350219727</v>
      </c>
      <c r="H41">
        <v>18.4065933227539</v>
      </c>
      <c r="I41">
        <v>17.9265098571777</v>
      </c>
      <c r="J41">
        <v>18.3499794006348</v>
      </c>
      <c r="K41">
        <v>11.6848576863607</v>
      </c>
      <c r="L41">
        <v>0.000303743743654122</v>
      </c>
      <c r="M41">
        <v>11.7070700327555</v>
      </c>
      <c r="N41">
        <v>-0.0222123463948378</v>
      </c>
      <c r="O41">
        <v>1.01551556086832</v>
      </c>
    </row>
    <row r="42" spans="1:15">
      <c r="A42" s="7">
        <v>4</v>
      </c>
      <c r="B42" t="s">
        <v>14</v>
      </c>
      <c r="C42">
        <v>25.2121143341064</v>
      </c>
      <c r="D42">
        <v>24.7996196746826</v>
      </c>
      <c r="E42">
        <v>24.9047527313232</v>
      </c>
      <c r="F42">
        <v>24.9721622467041</v>
      </c>
      <c r="G42">
        <v>17.8547172546387</v>
      </c>
      <c r="H42">
        <v>17.9491901397705</v>
      </c>
      <c r="I42">
        <v>18.0046081542969</v>
      </c>
      <c r="J42">
        <v>17.9361718495687</v>
      </c>
      <c r="K42">
        <v>7.03599039713542</v>
      </c>
      <c r="L42">
        <v>0.00762001526335015</v>
      </c>
      <c r="M42">
        <v>11.7070700327555</v>
      </c>
      <c r="N42">
        <v>-4.67107963562009</v>
      </c>
      <c r="O42">
        <v>25.4762253895108</v>
      </c>
    </row>
    <row r="43" spans="1:15">
      <c r="A43" s="7">
        <v>5</v>
      </c>
      <c r="B43" t="s">
        <v>15</v>
      </c>
      <c r="C43">
        <v>30.3154182434082</v>
      </c>
      <c r="D43">
        <v>30.9502506256104</v>
      </c>
      <c r="E43">
        <v>30.7059192657471</v>
      </c>
      <c r="F43">
        <v>30.6571960449219</v>
      </c>
      <c r="G43">
        <v>18.87356185913</v>
      </c>
      <c r="H43">
        <v>18.6635055541992</v>
      </c>
      <c r="I43">
        <v>18.7047386169434</v>
      </c>
      <c r="J43">
        <v>18.7472686767575</v>
      </c>
      <c r="K43">
        <v>11.9099273681644</v>
      </c>
      <c r="L43">
        <v>0.000259869084238855</v>
      </c>
      <c r="M43">
        <v>11.7070700327555</v>
      </c>
      <c r="N43">
        <v>0.202857335408844</v>
      </c>
      <c r="O43">
        <v>0.868828097192568</v>
      </c>
    </row>
    <row r="44" spans="1:15">
      <c r="A44" s="7">
        <v>6</v>
      </c>
      <c r="B44" t="s">
        <v>16</v>
      </c>
      <c r="C44">
        <v>28.6152667999268</v>
      </c>
      <c r="D44">
        <v>28.7897891998291</v>
      </c>
      <c r="E44">
        <v>28.0233364105225</v>
      </c>
      <c r="F44">
        <v>28.4761308034261</v>
      </c>
      <c r="G44">
        <v>19.0014629364014</v>
      </c>
      <c r="H44">
        <v>19.2421321868896</v>
      </c>
      <c r="I44">
        <v>18.7953491210938</v>
      </c>
      <c r="J44">
        <v>19.0129814147949</v>
      </c>
      <c r="K44">
        <v>9.46314938863118</v>
      </c>
      <c r="L44">
        <v>0.00141679880074785</v>
      </c>
      <c r="M44">
        <v>11.7070700327555</v>
      </c>
      <c r="N44">
        <v>-2.24392064412432</v>
      </c>
      <c r="O44">
        <v>4.73682588971242</v>
      </c>
    </row>
    <row r="46" ht="19.5" customHeight="1" spans="1:1">
      <c r="A46" s="20" t="s">
        <v>26</v>
      </c>
    </row>
    <row r="47" spans="1:15">
      <c r="A47" s="21" t="s">
        <v>1</v>
      </c>
      <c r="B47" s="22" t="s">
        <v>2</v>
      </c>
      <c r="C47" s="23" t="s">
        <v>27</v>
      </c>
      <c r="D47" s="21"/>
      <c r="E47" s="21"/>
      <c r="F47" s="22" t="s">
        <v>4</v>
      </c>
      <c r="G47" s="23" t="s">
        <v>5</v>
      </c>
      <c r="H47" s="21"/>
      <c r="I47" s="21"/>
      <c r="J47" s="22" t="s">
        <v>4</v>
      </c>
      <c r="K47" s="22" t="s">
        <v>6</v>
      </c>
      <c r="L47" s="22" t="s">
        <v>7</v>
      </c>
      <c r="M47" s="22" t="s">
        <v>8</v>
      </c>
      <c r="N47" s="22" t="s">
        <v>9</v>
      </c>
      <c r="O47" s="22" t="s">
        <v>10</v>
      </c>
    </row>
    <row r="48" spans="1:15">
      <c r="A48" s="7">
        <v>1</v>
      </c>
      <c r="B48" t="s">
        <v>11</v>
      </c>
      <c r="C48">
        <v>27.4277477264404</v>
      </c>
      <c r="D48">
        <v>27.1266403198242</v>
      </c>
      <c r="E48">
        <v>26.6892967224121</v>
      </c>
      <c r="F48">
        <v>27.0812282562256</v>
      </c>
      <c r="G48">
        <v>18.775203704834</v>
      </c>
      <c r="H48">
        <v>18.7495365142822</v>
      </c>
      <c r="I48">
        <v>18.9438972473145</v>
      </c>
      <c r="J48">
        <v>18.8228791554769</v>
      </c>
      <c r="K48">
        <v>8.2583491007487</v>
      </c>
      <c r="L48">
        <v>0.00326579715232927</v>
      </c>
      <c r="M48">
        <v>8.2583491007487</v>
      </c>
      <c r="N48">
        <v>0</v>
      </c>
      <c r="O48">
        <v>1</v>
      </c>
    </row>
    <row r="49" spans="1:15">
      <c r="A49" s="7">
        <v>2</v>
      </c>
      <c r="B49" t="s">
        <v>12</v>
      </c>
      <c r="C49">
        <v>22.603796005249</v>
      </c>
      <c r="D49">
        <v>22.4942073822021</v>
      </c>
      <c r="E49">
        <v>22.4779357910156</v>
      </c>
      <c r="F49">
        <v>22.5253130594889</v>
      </c>
      <c r="G49">
        <v>17.6493587493896</v>
      </c>
      <c r="H49">
        <v>17.9556217193604</v>
      </c>
      <c r="I49">
        <v>17.7611274719238</v>
      </c>
      <c r="J49">
        <v>17.7887026468913</v>
      </c>
      <c r="K49">
        <v>4.73661041259766</v>
      </c>
      <c r="L49">
        <v>0.0375092333779064</v>
      </c>
      <c r="M49">
        <v>8.2583491007487</v>
      </c>
      <c r="N49">
        <v>-3.52173868815104</v>
      </c>
      <c r="O49">
        <v>11.4854755602789</v>
      </c>
    </row>
    <row r="50" spans="1:15">
      <c r="A50" s="7">
        <v>3</v>
      </c>
      <c r="B50" t="s">
        <v>13</v>
      </c>
      <c r="C50">
        <v>25.597562789917</v>
      </c>
      <c r="D50">
        <v>25.5284290313721</v>
      </c>
      <c r="E50">
        <v>25.655481338501</v>
      </c>
      <c r="F50">
        <v>25.5938243865967</v>
      </c>
      <c r="G50">
        <v>18.7168350219727</v>
      </c>
      <c r="H50">
        <v>18.4065933227539</v>
      </c>
      <c r="I50">
        <v>17.9265098571777</v>
      </c>
      <c r="J50">
        <v>18.3499794006348</v>
      </c>
      <c r="K50">
        <v>7.24384498596191</v>
      </c>
      <c r="L50">
        <v>0.00659759078983818</v>
      </c>
      <c r="M50">
        <v>8.2583491007487</v>
      </c>
      <c r="N50">
        <v>-1.01450411478679</v>
      </c>
      <c r="O50">
        <v>2.0202083846918</v>
      </c>
    </row>
    <row r="51" spans="1:15">
      <c r="A51" s="7">
        <v>4</v>
      </c>
      <c r="B51" t="s">
        <v>14</v>
      </c>
      <c r="C51">
        <v>27.1926612854004</v>
      </c>
      <c r="D51">
        <v>26.8340492248535</v>
      </c>
      <c r="E51">
        <v>26.9102783203125</v>
      </c>
      <c r="F51">
        <v>26.9789962768555</v>
      </c>
      <c r="G51">
        <v>17.8547172546387</v>
      </c>
      <c r="H51">
        <v>17.9491901397705</v>
      </c>
      <c r="I51">
        <v>18.0046081542969</v>
      </c>
      <c r="J51">
        <v>17.9361718495687</v>
      </c>
      <c r="K51">
        <v>9.04282442728679</v>
      </c>
      <c r="L51">
        <v>0.00189600117377011</v>
      </c>
      <c r="M51">
        <v>8.2583491007487</v>
      </c>
      <c r="N51">
        <v>0.784475326538086</v>
      </c>
      <c r="O51">
        <v>0.580563055613488</v>
      </c>
    </row>
    <row r="52" spans="1:15">
      <c r="A52" s="7">
        <v>5</v>
      </c>
      <c r="B52" t="s">
        <v>15</v>
      </c>
      <c r="C52">
        <v>27.812442779541</v>
      </c>
      <c r="D52">
        <v>27.2238693237305</v>
      </c>
      <c r="E52">
        <v>27.1752185821533</v>
      </c>
      <c r="F52">
        <v>27.4038435618083</v>
      </c>
      <c r="G52">
        <v>18.4873561859131</v>
      </c>
      <c r="H52">
        <v>18.6635055541992</v>
      </c>
      <c r="I52">
        <v>18.7047386169434</v>
      </c>
      <c r="J52">
        <v>18.6185334523519</v>
      </c>
      <c r="K52">
        <v>8.78531010945638</v>
      </c>
      <c r="L52">
        <v>0.00226651259014532</v>
      </c>
      <c r="M52">
        <v>8.2583491007487</v>
      </c>
      <c r="N52">
        <v>0.526961008707683</v>
      </c>
      <c r="O52">
        <v>0.694015116195679</v>
      </c>
    </row>
    <row r="53" spans="1:15">
      <c r="A53" s="7">
        <v>6</v>
      </c>
      <c r="B53" t="s">
        <v>16</v>
      </c>
      <c r="C53">
        <v>29.9064807891846</v>
      </c>
      <c r="D53">
        <v>30.580982208252</v>
      </c>
      <c r="E53">
        <v>30.436180114746</v>
      </c>
      <c r="F53">
        <v>30.3078810373942</v>
      </c>
      <c r="G53">
        <v>19.0014629364014</v>
      </c>
      <c r="H53">
        <v>19.2421321868896</v>
      </c>
      <c r="I53">
        <v>18.7953491210938</v>
      </c>
      <c r="J53">
        <v>19.0129814147949</v>
      </c>
      <c r="K53">
        <v>11.2948996225993</v>
      </c>
      <c r="L53">
        <v>0.000398012228565751</v>
      </c>
      <c r="M53">
        <v>8.2583491007487</v>
      </c>
      <c r="N53">
        <v>3.03655052185056</v>
      </c>
      <c r="O53">
        <v>0.121872918004683</v>
      </c>
    </row>
    <row r="55" ht="20" customHeight="1" spans="1:1">
      <c r="A55" s="20" t="s">
        <v>28</v>
      </c>
    </row>
    <row r="56" spans="1:15">
      <c r="A56" s="21" t="s">
        <v>1</v>
      </c>
      <c r="B56" s="22" t="s">
        <v>2</v>
      </c>
      <c r="C56" s="23" t="s">
        <v>29</v>
      </c>
      <c r="D56" s="21"/>
      <c r="E56" s="21"/>
      <c r="F56" s="22" t="s">
        <v>4</v>
      </c>
      <c r="G56" s="23" t="s">
        <v>5</v>
      </c>
      <c r="H56" s="21"/>
      <c r="I56" s="21"/>
      <c r="J56" s="22" t="s">
        <v>4</v>
      </c>
      <c r="K56" s="22" t="s">
        <v>6</v>
      </c>
      <c r="L56" s="22" t="s">
        <v>7</v>
      </c>
      <c r="M56" s="22" t="s">
        <v>8</v>
      </c>
      <c r="N56" s="22" t="s">
        <v>9</v>
      </c>
      <c r="O56" s="22" t="s">
        <v>10</v>
      </c>
    </row>
    <row r="57" spans="1:15">
      <c r="A57" s="7">
        <v>1</v>
      </c>
      <c r="B57" t="s">
        <v>11</v>
      </c>
      <c r="C57">
        <v>27.2952365875244</v>
      </c>
      <c r="D57">
        <v>27.5463581085205</v>
      </c>
      <c r="E57">
        <v>27.5483322143555</v>
      </c>
      <c r="F57">
        <v>27.4633089701335</v>
      </c>
      <c r="G57">
        <v>18.775203704834</v>
      </c>
      <c r="H57">
        <v>18.7495365142822</v>
      </c>
      <c r="I57">
        <v>18.9438972473145</v>
      </c>
      <c r="J57">
        <v>18.8228791554769</v>
      </c>
      <c r="K57">
        <v>8.64042981465658</v>
      </c>
      <c r="L57">
        <v>0.00250594451189265</v>
      </c>
      <c r="M57">
        <v>8.64042981465658</v>
      </c>
      <c r="N57">
        <v>0</v>
      </c>
      <c r="O57">
        <v>1</v>
      </c>
    </row>
    <row r="58" spans="1:15">
      <c r="A58" s="7">
        <v>2</v>
      </c>
      <c r="B58" t="s">
        <v>12</v>
      </c>
      <c r="C58">
        <v>26.8148345947266</v>
      </c>
      <c r="D58">
        <v>27.1741180419922</v>
      </c>
      <c r="E58">
        <v>26.8708019256592</v>
      </c>
      <c r="F58">
        <v>26.9532515207926</v>
      </c>
      <c r="G58">
        <v>17.6493587493896</v>
      </c>
      <c r="H58">
        <v>17.9556217193604</v>
      </c>
      <c r="I58">
        <v>17.7611274719238</v>
      </c>
      <c r="J58">
        <v>17.7887026468913</v>
      </c>
      <c r="K58">
        <v>9.16454887390137</v>
      </c>
      <c r="L58">
        <v>0.00174259270744082</v>
      </c>
      <c r="M58">
        <v>8.64042981465658</v>
      </c>
      <c r="N58">
        <v>0.524119059244789</v>
      </c>
      <c r="O58">
        <v>0.695383596552463</v>
      </c>
    </row>
    <row r="59" spans="1:15">
      <c r="A59" s="7">
        <v>3</v>
      </c>
      <c r="B59" t="s">
        <v>13</v>
      </c>
      <c r="C59">
        <v>26.8281936645508</v>
      </c>
      <c r="D59">
        <v>26.6590461730957</v>
      </c>
      <c r="E59">
        <v>26.8514976501465</v>
      </c>
      <c r="F59">
        <v>26.7795791625977</v>
      </c>
      <c r="G59">
        <v>18.7168350219727</v>
      </c>
      <c r="H59">
        <v>18.4065933227539</v>
      </c>
      <c r="I59">
        <v>17.9265098571777</v>
      </c>
      <c r="J59">
        <v>18.3499794006348</v>
      </c>
      <c r="K59">
        <v>8.42959976196289</v>
      </c>
      <c r="L59">
        <v>0.00290026458990498</v>
      </c>
      <c r="M59">
        <v>8.64042981465658</v>
      </c>
      <c r="N59">
        <v>-0.210830052693687</v>
      </c>
      <c r="O59">
        <v>1.15735387441381</v>
      </c>
    </row>
    <row r="60" spans="1:15">
      <c r="A60" s="7">
        <v>4</v>
      </c>
      <c r="B60" t="s">
        <v>14</v>
      </c>
      <c r="C60">
        <v>24.4212226867676</v>
      </c>
      <c r="D60">
        <v>24.5679473876953</v>
      </c>
      <c r="E60">
        <v>24.9049224853516</v>
      </c>
      <c r="F60">
        <v>24.6313641866048</v>
      </c>
      <c r="G60">
        <v>17.8547172546387</v>
      </c>
      <c r="H60">
        <v>17.9491901397705</v>
      </c>
      <c r="I60">
        <v>18.0046081542969</v>
      </c>
      <c r="J60">
        <v>17.9361718495687</v>
      </c>
      <c r="K60">
        <v>6.69519233703613</v>
      </c>
      <c r="L60">
        <v>0.00965042144311567</v>
      </c>
      <c r="M60">
        <v>8.64042981465658</v>
      </c>
      <c r="N60">
        <v>-1.94523747762045</v>
      </c>
      <c r="O60">
        <v>3.85101162348845</v>
      </c>
    </row>
    <row r="61" spans="1:15">
      <c r="A61" s="7">
        <v>5</v>
      </c>
      <c r="B61" t="s">
        <v>15</v>
      </c>
      <c r="C61">
        <v>26.8039455413818</v>
      </c>
      <c r="D61">
        <v>26.69407081604</v>
      </c>
      <c r="E61">
        <v>26.8057556152344</v>
      </c>
      <c r="F61">
        <v>26.7679239908854</v>
      </c>
      <c r="G61">
        <v>18.87356185913</v>
      </c>
      <c r="H61">
        <v>18.6635055541992</v>
      </c>
      <c r="I61">
        <v>18.7047386169434</v>
      </c>
      <c r="J61">
        <v>18.7472686767575</v>
      </c>
      <c r="K61">
        <v>8.02065531412789</v>
      </c>
      <c r="L61">
        <v>0.0038507219944782</v>
      </c>
      <c r="M61">
        <v>8.64042981465658</v>
      </c>
      <c r="N61">
        <v>-0.619774500528685</v>
      </c>
      <c r="O61">
        <v>1.53663497982639</v>
      </c>
    </row>
    <row r="62" spans="1:15">
      <c r="A62" s="7">
        <v>6</v>
      </c>
      <c r="B62" t="s">
        <v>16</v>
      </c>
      <c r="C62">
        <v>26.5115451812744</v>
      </c>
      <c r="D62">
        <v>26.4300994873047</v>
      </c>
      <c r="E62">
        <v>26.3868942260742</v>
      </c>
      <c r="F62">
        <v>26.4428462982178</v>
      </c>
      <c r="G62">
        <v>19.0014629364014</v>
      </c>
      <c r="H62">
        <v>19.2421321868896</v>
      </c>
      <c r="I62">
        <v>18.7953491210938</v>
      </c>
      <c r="J62">
        <v>19.0129814147949</v>
      </c>
      <c r="K62">
        <v>7.42986488342285</v>
      </c>
      <c r="L62">
        <v>0.00579946332498528</v>
      </c>
      <c r="M62">
        <v>8.64042981465658</v>
      </c>
      <c r="N62">
        <v>-1.21056493123373</v>
      </c>
      <c r="O62">
        <v>2.31428241825082</v>
      </c>
    </row>
    <row r="64" ht="18" customHeight="1" spans="1:1">
      <c r="A64" s="20" t="s">
        <v>30</v>
      </c>
    </row>
    <row r="65" spans="1:15">
      <c r="A65" s="21" t="s">
        <v>1</v>
      </c>
      <c r="B65" s="22" t="s">
        <v>2</v>
      </c>
      <c r="C65" s="23" t="s">
        <v>31</v>
      </c>
      <c r="D65" s="21"/>
      <c r="E65" s="21"/>
      <c r="F65" s="22" t="s">
        <v>4</v>
      </c>
      <c r="G65" s="23" t="s">
        <v>5</v>
      </c>
      <c r="H65" s="21"/>
      <c r="I65" s="21"/>
      <c r="J65" s="22" t="s">
        <v>4</v>
      </c>
      <c r="K65" s="22" t="s">
        <v>6</v>
      </c>
      <c r="L65" s="22" t="s">
        <v>7</v>
      </c>
      <c r="M65" s="22" t="s">
        <v>8</v>
      </c>
      <c r="N65" s="22" t="s">
        <v>9</v>
      </c>
      <c r="O65" s="22" t="s">
        <v>10</v>
      </c>
    </row>
    <row r="66" spans="1:15">
      <c r="A66" s="7">
        <v>1</v>
      </c>
      <c r="B66" t="s">
        <v>11</v>
      </c>
      <c r="C66">
        <v>27.4646816253662</v>
      </c>
      <c r="D66">
        <v>27.5014190673828</v>
      </c>
      <c r="E66">
        <v>27.5653266906738</v>
      </c>
      <c r="F66">
        <v>27.5104757944743</v>
      </c>
      <c r="G66">
        <v>18.775203704834</v>
      </c>
      <c r="H66">
        <v>18.7495365142822</v>
      </c>
      <c r="I66">
        <v>18.9438972473145</v>
      </c>
      <c r="J66">
        <v>18.8228791554769</v>
      </c>
      <c r="K66">
        <v>8.6875966389974</v>
      </c>
      <c r="L66">
        <v>0.00242534107217511</v>
      </c>
      <c r="M66">
        <v>8.6875966389974</v>
      </c>
      <c r="N66">
        <v>0</v>
      </c>
      <c r="O66">
        <v>1</v>
      </c>
    </row>
    <row r="67" spans="1:15">
      <c r="A67" s="7">
        <v>2</v>
      </c>
      <c r="B67" t="s">
        <v>12</v>
      </c>
      <c r="C67">
        <v>27.0355758666992</v>
      </c>
      <c r="D67">
        <v>27.3300399780273</v>
      </c>
      <c r="E67">
        <v>27.3332633972168</v>
      </c>
      <c r="F67">
        <v>27.2329597473145</v>
      </c>
      <c r="G67">
        <v>17.6493587493896</v>
      </c>
      <c r="H67">
        <v>17.9556217193604</v>
      </c>
      <c r="I67">
        <v>17.7611274719238</v>
      </c>
      <c r="J67">
        <v>17.7887026468913</v>
      </c>
      <c r="K67">
        <v>9.44425710042318</v>
      </c>
      <c r="L67">
        <v>0.001435473984327</v>
      </c>
      <c r="M67">
        <v>8.6875966389974</v>
      </c>
      <c r="N67">
        <v>0.756660461425778</v>
      </c>
      <c r="O67">
        <v>0.591864789985859</v>
      </c>
    </row>
    <row r="68" spans="1:15">
      <c r="A68" s="7">
        <v>3</v>
      </c>
      <c r="B68" t="s">
        <v>13</v>
      </c>
      <c r="C68">
        <v>27.244083404541</v>
      </c>
      <c r="D68">
        <v>27.5517406463623</v>
      </c>
      <c r="E68">
        <v>27.663688659668</v>
      </c>
      <c r="F68">
        <v>27.4865042368571</v>
      </c>
      <c r="G68">
        <v>18.7168350219727</v>
      </c>
      <c r="H68">
        <v>18.4065933227539</v>
      </c>
      <c r="I68">
        <v>17.9265098571777</v>
      </c>
      <c r="J68">
        <v>18.3499794006348</v>
      </c>
      <c r="K68">
        <v>9.13652483622233</v>
      </c>
      <c r="L68">
        <v>0.00177677309063996</v>
      </c>
      <c r="M68">
        <v>8.6875966389974</v>
      </c>
      <c r="N68">
        <v>0.448928197224934</v>
      </c>
      <c r="O68">
        <v>0.732586897168448</v>
      </c>
    </row>
    <row r="69" spans="1:15">
      <c r="A69" s="7">
        <v>4</v>
      </c>
      <c r="B69" t="s">
        <v>14</v>
      </c>
      <c r="C69">
        <v>24.605598449707</v>
      </c>
      <c r="D69">
        <v>24.6324234008789</v>
      </c>
      <c r="E69">
        <v>25.1489238739014</v>
      </c>
      <c r="F69">
        <v>24.7956485748291</v>
      </c>
      <c r="G69">
        <v>17.8547172546387</v>
      </c>
      <c r="H69">
        <v>17.9491901397705</v>
      </c>
      <c r="I69">
        <v>18.0046081542969</v>
      </c>
      <c r="J69">
        <v>17.9361718495687</v>
      </c>
      <c r="K69">
        <v>6.85947672526042</v>
      </c>
      <c r="L69">
        <v>0.00861175669074717</v>
      </c>
      <c r="M69">
        <v>8.6875966389974</v>
      </c>
      <c r="N69">
        <v>-1.82811991373698</v>
      </c>
      <c r="O69">
        <v>3.55074046679294</v>
      </c>
    </row>
    <row r="70" spans="1:15">
      <c r="A70" s="7">
        <v>5</v>
      </c>
      <c r="B70" t="s">
        <v>15</v>
      </c>
      <c r="C70">
        <v>27.7114124298096</v>
      </c>
      <c r="D70">
        <v>27.5659294128418</v>
      </c>
      <c r="E70">
        <v>27.5053844451904</v>
      </c>
      <c r="F70">
        <v>27.5942420959473</v>
      </c>
      <c r="G70">
        <v>18.4873561859131</v>
      </c>
      <c r="H70">
        <v>18.6635055541992</v>
      </c>
      <c r="I70">
        <v>18.7047386169434</v>
      </c>
      <c r="J70">
        <v>18.6185334523519</v>
      </c>
      <c r="K70">
        <v>8.97570864359538</v>
      </c>
      <c r="L70">
        <v>0.00198628913006198</v>
      </c>
      <c r="M70">
        <v>8.6875966389974</v>
      </c>
      <c r="N70">
        <v>0.288112004597981</v>
      </c>
      <c r="O70">
        <v>0.818973113864195</v>
      </c>
    </row>
    <row r="71" spans="1:15">
      <c r="A71" s="7">
        <v>6</v>
      </c>
      <c r="B71" t="s">
        <v>16</v>
      </c>
      <c r="C71">
        <v>27.0731620788574</v>
      </c>
      <c r="D71">
        <v>26.6648502349854</v>
      </c>
      <c r="E71">
        <v>26.7267398834229</v>
      </c>
      <c r="F71">
        <v>26.8215840657552</v>
      </c>
      <c r="G71">
        <v>19.0014629364014</v>
      </c>
      <c r="H71">
        <v>19.2421321868896</v>
      </c>
      <c r="I71">
        <v>18.7953491210938</v>
      </c>
      <c r="J71">
        <v>19.0129814147949</v>
      </c>
      <c r="K71">
        <v>7.80860265096029</v>
      </c>
      <c r="L71">
        <v>0.0044604264022876</v>
      </c>
      <c r="M71">
        <v>8.6875966389974</v>
      </c>
      <c r="N71">
        <v>-0.878993988037113</v>
      </c>
      <c r="O71">
        <v>1.83909242846713</v>
      </c>
    </row>
    <row r="73" ht="18.5" customHeight="1" spans="1:1">
      <c r="A73" s="20" t="s">
        <v>32</v>
      </c>
    </row>
    <row r="74" spans="1:15">
      <c r="A74" s="21" t="s">
        <v>1</v>
      </c>
      <c r="B74" s="22" t="s">
        <v>2</v>
      </c>
      <c r="C74" s="23" t="s">
        <v>33</v>
      </c>
      <c r="D74" s="21"/>
      <c r="E74" s="21"/>
      <c r="F74" s="22" t="s">
        <v>4</v>
      </c>
      <c r="G74" s="23" t="s">
        <v>5</v>
      </c>
      <c r="H74" s="21"/>
      <c r="I74" s="21"/>
      <c r="J74" s="22" t="s">
        <v>4</v>
      </c>
      <c r="K74" s="22" t="s">
        <v>6</v>
      </c>
      <c r="L74" s="22" t="s">
        <v>7</v>
      </c>
      <c r="M74" s="22" t="s">
        <v>8</v>
      </c>
      <c r="N74" s="22" t="s">
        <v>9</v>
      </c>
      <c r="O74" s="22" t="s">
        <v>10</v>
      </c>
    </row>
    <row r="75" spans="1:15">
      <c r="A75" s="7">
        <v>1</v>
      </c>
      <c r="B75" t="s">
        <v>11</v>
      </c>
      <c r="C75">
        <v>26.1538963317871</v>
      </c>
      <c r="D75">
        <v>26.1788654327392</v>
      </c>
      <c r="E75">
        <v>26.3799705505371</v>
      </c>
      <c r="F75">
        <v>26.2375774383545</v>
      </c>
      <c r="G75">
        <v>18.775203704834</v>
      </c>
      <c r="H75">
        <v>18.7495365142822</v>
      </c>
      <c r="I75">
        <v>18.9438972473145</v>
      </c>
      <c r="J75">
        <v>18.8228791554769</v>
      </c>
      <c r="K75">
        <v>7.41469828287758</v>
      </c>
      <c r="L75">
        <v>0.00586075285861308</v>
      </c>
      <c r="M75">
        <v>7.41469828287758</v>
      </c>
      <c r="N75">
        <v>0</v>
      </c>
      <c r="O75">
        <v>1</v>
      </c>
    </row>
    <row r="76" spans="1:15">
      <c r="A76" s="7">
        <v>2</v>
      </c>
      <c r="B76" t="s">
        <v>12</v>
      </c>
      <c r="C76">
        <v>25.4180870056152</v>
      </c>
      <c r="D76">
        <v>25.7186470031738</v>
      </c>
      <c r="E76">
        <v>26.8404884338379</v>
      </c>
      <c r="F76">
        <v>25.9924074808757</v>
      </c>
      <c r="G76">
        <v>17.6493587493896</v>
      </c>
      <c r="H76">
        <v>17.9556217193604</v>
      </c>
      <c r="I76">
        <v>17.7611274719238</v>
      </c>
      <c r="J76">
        <v>17.7887026468913</v>
      </c>
      <c r="K76">
        <v>8.20370483398437</v>
      </c>
      <c r="L76">
        <v>0.00339186664692229</v>
      </c>
      <c r="M76">
        <v>7.41469828287758</v>
      </c>
      <c r="N76">
        <v>0.789006551106798</v>
      </c>
      <c r="O76">
        <v>0.578742480488242</v>
      </c>
    </row>
    <row r="77" spans="1:15">
      <c r="A77" s="7">
        <v>3</v>
      </c>
      <c r="B77" t="s">
        <v>13</v>
      </c>
      <c r="C77">
        <v>26.22021484375</v>
      </c>
      <c r="D77">
        <v>25.7404651641845</v>
      </c>
      <c r="E77">
        <v>25.8117961883544</v>
      </c>
      <c r="F77">
        <v>25.9241587320963</v>
      </c>
      <c r="G77">
        <v>18.7168350219727</v>
      </c>
      <c r="H77">
        <v>18.4065933227539</v>
      </c>
      <c r="I77">
        <v>17.9265098571777</v>
      </c>
      <c r="J77">
        <v>18.3499794006348</v>
      </c>
      <c r="K77">
        <v>7.57417933146153</v>
      </c>
      <c r="L77">
        <v>0.00524740794712383</v>
      </c>
      <c r="M77">
        <v>7.41469828287758</v>
      </c>
      <c r="N77">
        <v>0.159481048583956</v>
      </c>
      <c r="O77">
        <v>0.895347078048537</v>
      </c>
    </row>
    <row r="78" spans="1:15">
      <c r="A78" s="7">
        <v>4</v>
      </c>
      <c r="B78" t="s">
        <v>14</v>
      </c>
      <c r="C78">
        <v>26.8720207214355</v>
      </c>
      <c r="D78">
        <v>26.7996368408203</v>
      </c>
      <c r="E78">
        <v>26.8015995025635</v>
      </c>
      <c r="F78">
        <v>26.8244190216064</v>
      </c>
      <c r="G78">
        <v>17.8547172546387</v>
      </c>
      <c r="H78">
        <v>17.9491901397705</v>
      </c>
      <c r="I78">
        <v>18.0046081542969</v>
      </c>
      <c r="J78">
        <v>17.9361718495687</v>
      </c>
      <c r="K78">
        <v>8.88824717203776</v>
      </c>
      <c r="L78">
        <v>0.00211043019705032</v>
      </c>
      <c r="M78">
        <v>7.41469828287758</v>
      </c>
      <c r="N78">
        <v>1.47354888916018</v>
      </c>
      <c r="O78">
        <v>0.360095408894233</v>
      </c>
    </row>
    <row r="79" spans="1:15">
      <c r="A79" s="7">
        <v>5</v>
      </c>
      <c r="B79" t="s">
        <v>15</v>
      </c>
      <c r="C79">
        <v>27.7836818695068</v>
      </c>
      <c r="D79">
        <v>27.5250816345215</v>
      </c>
      <c r="E79">
        <v>27.7163734436035</v>
      </c>
      <c r="F79">
        <v>27.6750456492106</v>
      </c>
      <c r="G79">
        <v>18.4873561859131</v>
      </c>
      <c r="H79">
        <v>18.6635055541992</v>
      </c>
      <c r="I79">
        <v>18.7047386169434</v>
      </c>
      <c r="J79">
        <v>18.6185334523519</v>
      </c>
      <c r="K79">
        <v>9.05651219685873</v>
      </c>
      <c r="L79">
        <v>0.00187809766461791</v>
      </c>
      <c r="M79">
        <v>7.41469828287758</v>
      </c>
      <c r="N79">
        <v>1.64181391398115</v>
      </c>
      <c r="O79">
        <v>0.320453312044683</v>
      </c>
    </row>
    <row r="80" spans="1:15">
      <c r="A80" s="7">
        <v>6</v>
      </c>
      <c r="B80" t="s">
        <v>16</v>
      </c>
      <c r="C80">
        <v>27.4856662750244</v>
      </c>
      <c r="D80">
        <v>27.8589000701904</v>
      </c>
      <c r="E80">
        <v>27.82576751708</v>
      </c>
      <c r="F80">
        <v>27.7234446207649</v>
      </c>
      <c r="G80">
        <v>19.0014629364014</v>
      </c>
      <c r="H80">
        <v>19.2421321868896</v>
      </c>
      <c r="I80">
        <v>18.7953491210938</v>
      </c>
      <c r="J80">
        <v>19.0129814147949</v>
      </c>
      <c r="K80">
        <v>8.71046320597003</v>
      </c>
      <c r="L80">
        <v>0.00238720271034622</v>
      </c>
      <c r="M80">
        <v>7.41469828287758</v>
      </c>
      <c r="N80">
        <v>1.29576492309245</v>
      </c>
      <c r="O80">
        <v>0.407320146052216</v>
      </c>
    </row>
    <row r="82" ht="19.5" customHeight="1" spans="1:1">
      <c r="A82" s="20" t="s">
        <v>34</v>
      </c>
    </row>
    <row r="83" spans="1:15">
      <c r="A83" s="21" t="s">
        <v>1</v>
      </c>
      <c r="B83" s="22" t="s">
        <v>2</v>
      </c>
      <c r="C83" s="23" t="s">
        <v>35</v>
      </c>
      <c r="D83" s="21"/>
      <c r="E83" s="21"/>
      <c r="F83" s="22" t="s">
        <v>4</v>
      </c>
      <c r="G83" s="23" t="s">
        <v>5</v>
      </c>
      <c r="H83" s="21"/>
      <c r="I83" s="21"/>
      <c r="J83" s="22" t="s">
        <v>4</v>
      </c>
      <c r="K83" s="22" t="s">
        <v>6</v>
      </c>
      <c r="L83" s="22" t="s">
        <v>7</v>
      </c>
      <c r="M83" s="22" t="s">
        <v>8</v>
      </c>
      <c r="N83" s="22" t="s">
        <v>9</v>
      </c>
      <c r="O83" s="22" t="s">
        <v>10</v>
      </c>
    </row>
    <row r="84" spans="1:15">
      <c r="A84" s="7">
        <v>1</v>
      </c>
      <c r="B84" t="s">
        <v>11</v>
      </c>
      <c r="C84">
        <v>32.2383804321289</v>
      </c>
      <c r="D84">
        <v>32.5148277282714</v>
      </c>
      <c r="E84">
        <v>33.3385276794434</v>
      </c>
      <c r="F84">
        <v>32.6972452799479</v>
      </c>
      <c r="G84">
        <v>18.775203704834</v>
      </c>
      <c r="H84">
        <v>18.7495365142822</v>
      </c>
      <c r="I84">
        <v>18.9438972473145</v>
      </c>
      <c r="J84">
        <v>18.8228791554769</v>
      </c>
      <c r="K84">
        <v>13.874366124471</v>
      </c>
      <c r="L84">
        <v>6.65885603802657e-5</v>
      </c>
      <c r="M84">
        <v>13.874366124471</v>
      </c>
      <c r="N84">
        <v>0</v>
      </c>
      <c r="O84">
        <v>1</v>
      </c>
    </row>
    <row r="85" spans="1:15">
      <c r="A85" s="7">
        <v>2</v>
      </c>
      <c r="B85" t="s">
        <v>12</v>
      </c>
      <c r="C85">
        <v>32.3249931335449</v>
      </c>
      <c r="D85">
        <v>32.3735542297363</v>
      </c>
      <c r="E85">
        <v>32.4601936340332</v>
      </c>
      <c r="F85">
        <v>32.3862469991048</v>
      </c>
      <c r="G85">
        <v>17.6493587493896</v>
      </c>
      <c r="H85">
        <v>17.9556217193604</v>
      </c>
      <c r="I85">
        <v>17.7611274719238</v>
      </c>
      <c r="J85">
        <v>17.7887026468913</v>
      </c>
      <c r="K85">
        <v>14.5975443522135</v>
      </c>
      <c r="L85">
        <v>4.03367856191421e-5</v>
      </c>
      <c r="M85">
        <v>13.874366124471</v>
      </c>
      <c r="N85">
        <v>0.72317822774253</v>
      </c>
      <c r="O85">
        <v>0.605761490994727</v>
      </c>
    </row>
    <row r="86" spans="1:15">
      <c r="A86" s="7">
        <v>3</v>
      </c>
      <c r="B86" t="s">
        <v>13</v>
      </c>
      <c r="C86">
        <v>32.1746673583984</v>
      </c>
      <c r="D86">
        <v>33.1631355285645</v>
      </c>
      <c r="E86">
        <v>32.642463684082</v>
      </c>
      <c r="F86">
        <v>32.660088857015</v>
      </c>
      <c r="G86">
        <v>18.7168350219727</v>
      </c>
      <c r="H86">
        <v>18.4065933227539</v>
      </c>
      <c r="I86">
        <v>17.9265098571777</v>
      </c>
      <c r="J86">
        <v>18.3499794006348</v>
      </c>
      <c r="K86">
        <v>14.3101094563802</v>
      </c>
      <c r="L86">
        <v>4.92297706379648e-5</v>
      </c>
      <c r="M86">
        <v>13.874366124471</v>
      </c>
      <c r="N86">
        <v>0.435743331909212</v>
      </c>
      <c r="O86">
        <v>0.739312734151776</v>
      </c>
    </row>
    <row r="87" spans="1:15">
      <c r="A87" s="7">
        <v>4</v>
      </c>
      <c r="B87" t="s">
        <v>14</v>
      </c>
      <c r="C87">
        <v>31.7573089599609</v>
      </c>
      <c r="D87">
        <v>31.1071491241455</v>
      </c>
      <c r="E87">
        <v>31.6539688110351</v>
      </c>
      <c r="F87">
        <v>31.5061422983805</v>
      </c>
      <c r="G87">
        <v>17.8547172546387</v>
      </c>
      <c r="H87">
        <v>17.9491901397705</v>
      </c>
      <c r="I87">
        <v>18.0046081542969</v>
      </c>
      <c r="J87">
        <v>17.9361718495687</v>
      </c>
      <c r="K87">
        <v>13.5699704488118</v>
      </c>
      <c r="L87">
        <v>8.22302962016914e-5</v>
      </c>
      <c r="M87">
        <v>13.874366124471</v>
      </c>
      <c r="N87">
        <v>-0.304395675659169</v>
      </c>
      <c r="O87">
        <v>1.23490124628166</v>
      </c>
    </row>
    <row r="88" spans="1:15">
      <c r="A88" s="7">
        <v>5</v>
      </c>
      <c r="B88" t="s">
        <v>15</v>
      </c>
      <c r="C88">
        <v>34.4532470703125</v>
      </c>
      <c r="D88">
        <v>34.7265243530273</v>
      </c>
      <c r="E88">
        <v>33.7383575439453</v>
      </c>
      <c r="F88">
        <v>34.3060429890951</v>
      </c>
      <c r="G88">
        <v>18.4873561859131</v>
      </c>
      <c r="H88">
        <v>18.6635055541992</v>
      </c>
      <c r="I88">
        <v>18.7047386169434</v>
      </c>
      <c r="J88">
        <v>18.6185334523519</v>
      </c>
      <c r="K88">
        <v>15.6875095367432</v>
      </c>
      <c r="L88">
        <v>1.89491211389949e-5</v>
      </c>
      <c r="M88">
        <v>13.874366124471</v>
      </c>
      <c r="N88">
        <v>1.81314341227217</v>
      </c>
      <c r="O88">
        <v>0.284570217929064</v>
      </c>
    </row>
    <row r="89" spans="1:15">
      <c r="A89" s="7">
        <v>6</v>
      </c>
      <c r="B89" t="s">
        <v>16</v>
      </c>
      <c r="C89">
        <v>34.5367240905762</v>
      </c>
      <c r="D89">
        <v>34.6265220642089</v>
      </c>
      <c r="E89">
        <v>34.0051040649414</v>
      </c>
      <c r="F89">
        <v>34.3894500732422</v>
      </c>
      <c r="G89">
        <v>19.0014629364014</v>
      </c>
      <c r="H89">
        <v>19.2421321868896</v>
      </c>
      <c r="I89">
        <v>18.7953491210938</v>
      </c>
      <c r="J89">
        <v>19.0129814147949</v>
      </c>
      <c r="K89">
        <v>15.3764686584472</v>
      </c>
      <c r="L89">
        <v>2.35083260968408e-5</v>
      </c>
      <c r="M89">
        <v>13.874366124471</v>
      </c>
      <c r="N89">
        <v>1.50210253397624</v>
      </c>
      <c r="O89">
        <v>0.353038509356447</v>
      </c>
    </row>
  </sheetData>
  <mergeCells count="20">
    <mergeCell ref="C2:E2"/>
    <mergeCell ref="G2:I2"/>
    <mergeCell ref="C11:E11"/>
    <mergeCell ref="G11:I11"/>
    <mergeCell ref="C20:E20"/>
    <mergeCell ref="G20:I20"/>
    <mergeCell ref="C29:E29"/>
    <mergeCell ref="G29:I29"/>
    <mergeCell ref="C38:E38"/>
    <mergeCell ref="G38:I38"/>
    <mergeCell ref="C47:E47"/>
    <mergeCell ref="G47:I47"/>
    <mergeCell ref="C56:E56"/>
    <mergeCell ref="G56:I56"/>
    <mergeCell ref="C65:E65"/>
    <mergeCell ref="G65:I65"/>
    <mergeCell ref="C74:E74"/>
    <mergeCell ref="G74:I74"/>
    <mergeCell ref="C83:E83"/>
    <mergeCell ref="G83:I8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4"/>
  <sheetViews>
    <sheetView topLeftCell="B1" workbookViewId="0">
      <selection activeCell="N1" sqref="N1"/>
    </sheetView>
  </sheetViews>
  <sheetFormatPr defaultColWidth="9" defaultRowHeight="14.4"/>
  <cols>
    <col min="1" max="1" width="6.81481481481481" customWidth="1"/>
    <col min="2" max="2" width="8.90740740740741" style="5"/>
    <col min="3" max="3" width="14.6296296296296" style="5" customWidth="1"/>
  </cols>
  <sheetData>
    <row r="1" spans="1:16">
      <c r="A1" t="s">
        <v>36</v>
      </c>
      <c r="B1" s="2" t="s">
        <v>1</v>
      </c>
      <c r="C1" s="2" t="s">
        <v>2</v>
      </c>
      <c r="D1" s="6" t="s">
        <v>0</v>
      </c>
      <c r="E1" s="7"/>
      <c r="F1" s="7"/>
      <c r="G1" t="s">
        <v>4</v>
      </c>
      <c r="H1" s="6" t="s">
        <v>37</v>
      </c>
      <c r="I1" s="7"/>
      <c r="J1" s="7"/>
      <c r="K1" t="s">
        <v>4</v>
      </c>
      <c r="L1" s="16" t="s">
        <v>6</v>
      </c>
      <c r="M1" s="16" t="s">
        <v>7</v>
      </c>
      <c r="N1" t="s">
        <v>8</v>
      </c>
      <c r="O1" t="s">
        <v>9</v>
      </c>
      <c r="P1" t="s">
        <v>10</v>
      </c>
    </row>
    <row r="2" spans="1:16">
      <c r="A2" s="5">
        <v>1</v>
      </c>
      <c r="B2" s="8">
        <v>1</v>
      </c>
      <c r="C2" s="9" t="s">
        <v>11</v>
      </c>
      <c r="D2">
        <v>31.8820343017578</v>
      </c>
      <c r="E2">
        <v>32.4604568481445</v>
      </c>
      <c r="F2">
        <v>32.9670562744141</v>
      </c>
      <c r="G2">
        <f t="shared" ref="G2:G7" si="0">AVERAGE(D2:F2)</f>
        <v>32.4365158081055</v>
      </c>
      <c r="H2">
        <v>18.775203704834</v>
      </c>
      <c r="I2">
        <v>18.7495365142822</v>
      </c>
      <c r="J2">
        <v>18.9438972473145</v>
      </c>
      <c r="K2" s="17">
        <f>AVERAGE(H2:J2)</f>
        <v>18.8228791554769</v>
      </c>
      <c r="L2" s="17">
        <f>G2-K2</f>
        <v>13.6136366526286</v>
      </c>
      <c r="M2" s="17">
        <f>POWER(2,-L2)</f>
        <v>7.97787114477235e-5</v>
      </c>
      <c r="N2" s="17">
        <f>$L$2</f>
        <v>13.6136366526286</v>
      </c>
      <c r="O2" s="17">
        <f>L2-N2</f>
        <v>0</v>
      </c>
      <c r="P2" s="17">
        <f>POWER(2,-O2)</f>
        <v>1</v>
      </c>
    </row>
    <row r="3" spans="1:16">
      <c r="A3" s="5"/>
      <c r="B3" s="8">
        <v>2</v>
      </c>
      <c r="C3" s="9" t="s">
        <v>12</v>
      </c>
      <c r="D3">
        <v>31.3329925537109</v>
      </c>
      <c r="E3">
        <v>31.1513175964355</v>
      </c>
      <c r="F3">
        <v>30.863187789917</v>
      </c>
      <c r="G3">
        <f t="shared" si="0"/>
        <v>31.1158326466878</v>
      </c>
      <c r="H3">
        <v>17.6493587493896</v>
      </c>
      <c r="I3">
        <v>17.9556217193604</v>
      </c>
      <c r="J3">
        <v>17.7611274719238</v>
      </c>
      <c r="K3" s="17">
        <f t="shared" ref="K3:K7" si="1">AVERAGE(H3:J3)</f>
        <v>17.7887026468913</v>
      </c>
      <c r="L3" s="17">
        <f t="shared" ref="L3:L7" si="2">G3-K3</f>
        <v>13.3271299997965</v>
      </c>
      <c r="M3" s="17">
        <f t="shared" ref="M3:M7" si="3">POWER(2,-L3)</f>
        <v>9.73047663044487e-5</v>
      </c>
      <c r="N3" s="17">
        <f t="shared" ref="N3:N7" si="4">$L$2</f>
        <v>13.6136366526286</v>
      </c>
      <c r="O3" s="17">
        <f t="shared" ref="O3:O7" si="5">L3-N3</f>
        <v>-0.286506652832035</v>
      </c>
      <c r="P3" s="17">
        <f t="shared" ref="P3:P7" si="6">POWER(2,-O3)</f>
        <v>1.21968335334934</v>
      </c>
    </row>
    <row r="4" spans="1:16">
      <c r="A4" s="5"/>
      <c r="B4" s="8">
        <v>3</v>
      </c>
      <c r="C4" s="9" t="s">
        <v>13</v>
      </c>
      <c r="D4">
        <v>32.1119651794434</v>
      </c>
      <c r="E4">
        <v>32.3686218261719</v>
      </c>
      <c r="F4">
        <v>32.3616714477539</v>
      </c>
      <c r="G4">
        <f t="shared" si="0"/>
        <v>32.2807528177897</v>
      </c>
      <c r="H4">
        <v>18.7168350219727</v>
      </c>
      <c r="I4">
        <v>18.4065933227539</v>
      </c>
      <c r="J4">
        <v>17.9265098571777</v>
      </c>
      <c r="K4" s="17">
        <f t="shared" si="1"/>
        <v>18.3499794006348</v>
      </c>
      <c r="L4" s="17">
        <f t="shared" si="2"/>
        <v>13.9307734171549</v>
      </c>
      <c r="M4" s="17">
        <f t="shared" si="3"/>
        <v>6.40352838015623e-5</v>
      </c>
      <c r="N4" s="17">
        <f t="shared" si="4"/>
        <v>13.6136366526286</v>
      </c>
      <c r="O4" s="17">
        <f t="shared" si="5"/>
        <v>0.317136764526364</v>
      </c>
      <c r="P4" s="17">
        <f t="shared" si="6"/>
        <v>0.802661294467293</v>
      </c>
    </row>
    <row r="5" spans="1:16">
      <c r="A5" s="7">
        <v>2</v>
      </c>
      <c r="B5" s="8">
        <v>4</v>
      </c>
      <c r="C5" s="9" t="s">
        <v>14</v>
      </c>
      <c r="D5">
        <v>30.3280792236328</v>
      </c>
      <c r="E5">
        <v>29.7323398590088</v>
      </c>
      <c r="F5">
        <v>29.5548477172852</v>
      </c>
      <c r="G5">
        <f t="shared" si="0"/>
        <v>29.8717555999756</v>
      </c>
      <c r="H5">
        <v>17.8547172546387</v>
      </c>
      <c r="I5">
        <v>17.9491901397705</v>
      </c>
      <c r="J5">
        <v>18.0046081542969</v>
      </c>
      <c r="K5" s="17">
        <f t="shared" si="1"/>
        <v>17.9361718495687</v>
      </c>
      <c r="L5" s="17">
        <f t="shared" si="2"/>
        <v>11.9355837504069</v>
      </c>
      <c r="M5" s="17">
        <f t="shared" si="3"/>
        <v>0.000255288514001247</v>
      </c>
      <c r="N5" s="17">
        <f t="shared" si="4"/>
        <v>13.6136366526286</v>
      </c>
      <c r="O5" s="17">
        <f t="shared" si="5"/>
        <v>-1.67805290222168</v>
      </c>
      <c r="P5" s="17">
        <f t="shared" si="6"/>
        <v>3.19995785051666</v>
      </c>
    </row>
    <row r="6" spans="1:16">
      <c r="A6" s="7"/>
      <c r="B6" s="8">
        <v>5</v>
      </c>
      <c r="C6" s="9" t="s">
        <v>15</v>
      </c>
      <c r="D6">
        <v>31.2867126464844</v>
      </c>
      <c r="E6">
        <v>30.9247608184814</v>
      </c>
      <c r="F6">
        <v>31.5436344146729</v>
      </c>
      <c r="G6">
        <f t="shared" si="0"/>
        <v>31.2517026265462</v>
      </c>
      <c r="H6">
        <v>18.4873561859131</v>
      </c>
      <c r="I6">
        <v>18.6635055541992</v>
      </c>
      <c r="J6">
        <v>18.7047386169434</v>
      </c>
      <c r="K6" s="17">
        <f t="shared" si="1"/>
        <v>18.6185334523519</v>
      </c>
      <c r="L6" s="17">
        <f t="shared" si="2"/>
        <v>12.6331691741943</v>
      </c>
      <c r="M6" s="17">
        <f t="shared" si="3"/>
        <v>0.000157411746783414</v>
      </c>
      <c r="N6" s="17">
        <f t="shared" si="4"/>
        <v>13.6136366526286</v>
      </c>
      <c r="O6" s="17">
        <f t="shared" si="5"/>
        <v>-0.980467478434246</v>
      </c>
      <c r="P6" s="17">
        <f t="shared" si="6"/>
        <v>1.97310465319511</v>
      </c>
    </row>
    <row r="7" spans="1:16">
      <c r="A7" s="7"/>
      <c r="B7" s="8">
        <v>6</v>
      </c>
      <c r="C7" s="9" t="s">
        <v>16</v>
      </c>
      <c r="D7">
        <v>31.9826965332031</v>
      </c>
      <c r="E7">
        <v>31.1816864013672</v>
      </c>
      <c r="F7">
        <v>32.2332038879395</v>
      </c>
      <c r="G7">
        <f t="shared" si="0"/>
        <v>31.7991956075033</v>
      </c>
      <c r="H7">
        <v>19.0014629364014</v>
      </c>
      <c r="I7">
        <v>19.2421321868896</v>
      </c>
      <c r="J7">
        <v>18.7953491210938</v>
      </c>
      <c r="K7" s="17">
        <f t="shared" si="1"/>
        <v>19.0129814147949</v>
      </c>
      <c r="L7" s="17">
        <f t="shared" si="2"/>
        <v>12.7862141927083</v>
      </c>
      <c r="M7" s="17">
        <f t="shared" si="3"/>
        <v>0.000141568293503779</v>
      </c>
      <c r="N7" s="17">
        <f t="shared" si="4"/>
        <v>13.6136366526286</v>
      </c>
      <c r="O7" s="17">
        <f t="shared" si="5"/>
        <v>-0.82742245992025</v>
      </c>
      <c r="P7" s="17">
        <f t="shared" si="6"/>
        <v>1.77451215913087</v>
      </c>
    </row>
    <row r="8" spans="1:16">
      <c r="A8" s="7">
        <v>3</v>
      </c>
      <c r="K8" s="17"/>
      <c r="L8" s="17"/>
      <c r="M8" s="17"/>
      <c r="N8" s="17"/>
      <c r="O8" s="17"/>
      <c r="P8" s="17"/>
    </row>
    <row r="9" spans="1:16">
      <c r="A9" s="7"/>
      <c r="K9" s="17"/>
      <c r="L9" s="17"/>
      <c r="M9" s="17"/>
      <c r="N9" s="17"/>
      <c r="O9" s="17"/>
      <c r="P9" s="17"/>
    </row>
    <row r="10" spans="1:16">
      <c r="A10" s="7"/>
      <c r="K10" s="17"/>
      <c r="L10" s="17"/>
      <c r="M10" s="17"/>
      <c r="N10" s="17"/>
      <c r="O10" s="17"/>
      <c r="P10" s="17"/>
    </row>
    <row r="11" spans="1:16">
      <c r="A11" s="7">
        <v>4</v>
      </c>
      <c r="K11" s="17"/>
      <c r="L11" s="17"/>
      <c r="M11" s="17"/>
      <c r="N11" s="17"/>
      <c r="O11" s="17"/>
      <c r="P11" s="17"/>
    </row>
    <row r="12" spans="1:16">
      <c r="A12" s="7"/>
      <c r="K12" s="17"/>
      <c r="L12" s="17"/>
      <c r="M12" s="17"/>
      <c r="N12" s="17"/>
      <c r="O12" s="17"/>
      <c r="P12" s="17"/>
    </row>
    <row r="13" spans="1:16">
      <c r="A13" s="7"/>
      <c r="K13" s="17"/>
      <c r="L13" s="17"/>
      <c r="M13" s="17"/>
      <c r="N13" s="17"/>
      <c r="O13" s="17"/>
      <c r="P13" s="17"/>
    </row>
    <row r="14" spans="1:16">
      <c r="A14" s="7">
        <v>5</v>
      </c>
      <c r="K14" s="17"/>
      <c r="L14" s="17"/>
      <c r="M14" s="17"/>
      <c r="N14" s="17"/>
      <c r="O14" s="17"/>
      <c r="P14" s="17"/>
    </row>
    <row r="15" spans="1:16">
      <c r="A15" s="7"/>
      <c r="K15" s="17"/>
      <c r="L15" s="17"/>
      <c r="M15" s="17"/>
      <c r="N15" s="17"/>
      <c r="O15" s="17"/>
      <c r="P15" s="17"/>
    </row>
    <row r="16" spans="1:16">
      <c r="A16" s="7"/>
      <c r="K16" s="17"/>
      <c r="L16" s="17"/>
      <c r="M16" s="17"/>
      <c r="N16" s="17"/>
      <c r="O16" s="17"/>
      <c r="P16" s="17"/>
    </row>
    <row r="17" spans="1:16">
      <c r="A17" s="7">
        <v>6</v>
      </c>
      <c r="K17" s="17"/>
      <c r="L17" s="17"/>
      <c r="M17" s="17"/>
      <c r="N17" s="17"/>
      <c r="O17" s="17"/>
      <c r="P17" s="17"/>
    </row>
    <row r="18" spans="1:16">
      <c r="A18" s="7"/>
      <c r="K18" s="17"/>
      <c r="L18" s="17"/>
      <c r="M18" s="17"/>
      <c r="N18" s="17"/>
      <c r="O18" s="17"/>
      <c r="P18" s="17"/>
    </row>
    <row r="19" spans="1:16">
      <c r="A19" s="7"/>
      <c r="K19" s="17"/>
      <c r="L19" s="17"/>
      <c r="M19" s="17"/>
      <c r="N19" s="17"/>
      <c r="O19" s="17"/>
      <c r="P19" s="17"/>
    </row>
    <row r="20" spans="1:16">
      <c r="A20" s="7"/>
      <c r="K20" s="17"/>
      <c r="L20" s="17"/>
      <c r="M20" s="17"/>
      <c r="N20" s="17"/>
      <c r="O20" s="17"/>
      <c r="P20" s="17"/>
    </row>
    <row r="21" spans="1:16">
      <c r="A21" s="7"/>
      <c r="K21" s="17"/>
      <c r="L21" s="17"/>
      <c r="M21" s="17"/>
      <c r="N21" s="17"/>
      <c r="O21" s="17"/>
      <c r="P21" s="17"/>
    </row>
    <row r="22" spans="1:16">
      <c r="A22" s="7"/>
      <c r="K22" s="17"/>
      <c r="L22" s="17"/>
      <c r="M22" s="17"/>
      <c r="N22" s="17"/>
      <c r="O22" s="17"/>
      <c r="P22" s="17"/>
    </row>
    <row r="23" spans="1:16">
      <c r="A23" s="7"/>
      <c r="K23" s="17"/>
      <c r="L23" s="17"/>
      <c r="M23" s="17"/>
      <c r="N23" s="17"/>
      <c r="O23" s="17"/>
      <c r="P23" s="17"/>
    </row>
    <row r="24" spans="1:16">
      <c r="A24" s="7"/>
      <c r="K24" s="17"/>
      <c r="L24" s="17"/>
      <c r="M24" s="17"/>
      <c r="N24" s="17"/>
      <c r="O24" s="17"/>
      <c r="P24" s="17"/>
    </row>
    <row r="25" spans="1:16">
      <c r="A25" s="7"/>
      <c r="K25" s="17"/>
      <c r="L25" s="17"/>
      <c r="M25" s="17"/>
      <c r="N25" s="17"/>
      <c r="O25" s="17"/>
      <c r="P25" s="17"/>
    </row>
    <row r="26" spans="1:16">
      <c r="A26" s="7"/>
      <c r="K26" s="17"/>
      <c r="L26" s="17"/>
      <c r="M26" s="17"/>
      <c r="N26" s="17"/>
      <c r="O26" s="17"/>
      <c r="P26" s="17"/>
    </row>
    <row r="27" spans="1:16">
      <c r="A27" s="7"/>
      <c r="K27" s="17"/>
      <c r="L27" s="17"/>
      <c r="M27" s="17"/>
      <c r="N27" s="17"/>
      <c r="O27" s="17"/>
      <c r="P27" s="17"/>
    </row>
    <row r="28" spans="1:16">
      <c r="A28" s="7"/>
      <c r="K28" s="17"/>
      <c r="L28" s="17"/>
      <c r="M28" s="17"/>
      <c r="N28" s="17"/>
      <c r="O28" s="17"/>
      <c r="P28" s="17"/>
    </row>
    <row r="29" spans="1:16">
      <c r="A29" s="7"/>
      <c r="K29" s="17"/>
      <c r="L29" s="17"/>
      <c r="M29" s="17"/>
      <c r="N29" s="17"/>
      <c r="O29" s="17"/>
      <c r="P29" s="17"/>
    </row>
    <row r="30" spans="1:16">
      <c r="A30" s="7"/>
      <c r="K30" s="17"/>
      <c r="L30" s="17"/>
      <c r="M30" s="17"/>
      <c r="N30" s="17"/>
      <c r="O30" s="17"/>
      <c r="P30" s="17"/>
    </row>
    <row r="31" spans="1:16">
      <c r="A31" s="7"/>
      <c r="K31" s="17"/>
      <c r="L31" s="17"/>
      <c r="M31" s="17"/>
      <c r="N31" s="17"/>
      <c r="O31" s="17"/>
      <c r="P31" s="17"/>
    </row>
    <row r="32" spans="1:16">
      <c r="A32" s="7"/>
      <c r="K32" s="17"/>
      <c r="L32" s="17"/>
      <c r="M32" s="17"/>
      <c r="N32" s="17"/>
      <c r="O32" s="17"/>
      <c r="P32" s="17"/>
    </row>
    <row r="33" spans="1:16">
      <c r="A33" s="7"/>
      <c r="K33" s="17"/>
      <c r="L33" s="17"/>
      <c r="M33" s="17"/>
      <c r="N33" s="17"/>
      <c r="O33" s="17"/>
      <c r="P33" s="17"/>
    </row>
    <row r="34" spans="1:16">
      <c r="A34" s="7"/>
      <c r="K34" s="17"/>
      <c r="L34" s="17"/>
      <c r="M34" s="17"/>
      <c r="N34" s="17"/>
      <c r="O34" s="17"/>
      <c r="P34" s="17"/>
    </row>
    <row r="35" spans="1:16">
      <c r="A35" s="7"/>
      <c r="K35" s="17"/>
      <c r="L35" s="17"/>
      <c r="M35" s="17"/>
      <c r="N35" s="17"/>
      <c r="O35" s="17"/>
      <c r="P35" s="17"/>
    </row>
    <row r="36" spans="1:16">
      <c r="A36" s="7"/>
      <c r="K36" s="17"/>
      <c r="L36" s="17"/>
      <c r="M36" s="17"/>
      <c r="N36" s="17"/>
      <c r="O36" s="17"/>
      <c r="P36" s="17"/>
    </row>
    <row r="37" spans="1:16">
      <c r="A37" s="7"/>
      <c r="K37" s="17"/>
      <c r="L37" s="17"/>
      <c r="M37" s="17"/>
      <c r="N37" s="17"/>
      <c r="O37" s="17"/>
      <c r="P37" s="17"/>
    </row>
    <row r="38" spans="1:16">
      <c r="A38" s="7"/>
      <c r="K38" s="17"/>
      <c r="L38" s="17"/>
      <c r="M38" s="17"/>
      <c r="N38" s="17"/>
      <c r="O38" s="17"/>
      <c r="P38" s="17"/>
    </row>
    <row r="39" spans="1:16">
      <c r="A39" s="7"/>
      <c r="K39" s="17"/>
      <c r="L39" s="17"/>
      <c r="M39" s="17"/>
      <c r="N39" s="17"/>
      <c r="O39" s="17"/>
      <c r="P39" s="17"/>
    </row>
    <row r="40" spans="1:16">
      <c r="A40" s="7"/>
      <c r="K40" s="17"/>
      <c r="L40" s="17"/>
      <c r="M40" s="17"/>
      <c r="N40" s="17"/>
      <c r="O40" s="17"/>
      <c r="P40" s="17"/>
    </row>
    <row r="41" spans="1:16">
      <c r="A41" s="7"/>
      <c r="K41" s="17"/>
      <c r="L41" s="17"/>
      <c r="M41" s="17"/>
      <c r="N41" s="17"/>
      <c r="O41" s="17"/>
      <c r="P41" s="17"/>
    </row>
    <row r="42" spans="1:16">
      <c r="A42" s="7"/>
      <c r="K42" s="17"/>
      <c r="L42" s="17"/>
      <c r="M42" s="17"/>
      <c r="N42" s="17"/>
      <c r="O42" s="17"/>
      <c r="P42" s="17"/>
    </row>
    <row r="43" spans="1:16">
      <c r="A43" s="7"/>
      <c r="K43" s="17"/>
      <c r="L43" s="17"/>
      <c r="M43" s="17"/>
      <c r="N43" s="17"/>
      <c r="O43" s="17"/>
      <c r="P43" s="17"/>
    </row>
    <row r="44" spans="1:16">
      <c r="A44" s="7"/>
      <c r="K44" s="17"/>
      <c r="L44" s="17"/>
      <c r="M44" s="17"/>
      <c r="N44" s="17"/>
      <c r="O44" s="17"/>
      <c r="P44" s="17"/>
    </row>
    <row r="45" spans="1:16">
      <c r="A45" s="7"/>
      <c r="K45" s="17"/>
      <c r="L45" s="17"/>
      <c r="M45" s="17"/>
      <c r="N45" s="17"/>
      <c r="O45" s="17"/>
      <c r="P45" s="17"/>
    </row>
    <row r="46" spans="1:16">
      <c r="A46" s="7"/>
      <c r="K46" s="17"/>
      <c r="L46" s="17"/>
      <c r="M46" s="17"/>
      <c r="N46" s="17"/>
      <c r="O46" s="17"/>
      <c r="P46" s="17"/>
    </row>
    <row r="47" spans="1:16">
      <c r="A47" s="7"/>
      <c r="K47" s="17"/>
      <c r="L47" s="17"/>
      <c r="M47" s="17"/>
      <c r="N47" s="17"/>
      <c r="O47" s="17"/>
      <c r="P47" s="17"/>
    </row>
    <row r="48" spans="1:16">
      <c r="A48" s="7"/>
      <c r="K48" s="17"/>
      <c r="L48" s="17"/>
      <c r="M48" s="17"/>
      <c r="N48" s="17"/>
      <c r="O48" s="17"/>
      <c r="P48" s="17"/>
    </row>
    <row r="49" spans="1:16">
      <c r="A49" s="7"/>
      <c r="K49" s="17"/>
      <c r="L49" s="17"/>
      <c r="M49" s="17"/>
      <c r="N49" s="17"/>
      <c r="O49" s="17"/>
      <c r="P49" s="17"/>
    </row>
    <row r="50" spans="1:16">
      <c r="A50" s="7"/>
      <c r="K50" s="17"/>
      <c r="L50" s="17"/>
      <c r="M50" s="17"/>
      <c r="N50" s="17"/>
      <c r="O50" s="17"/>
      <c r="P50" s="17"/>
    </row>
    <row r="51" spans="1:16">
      <c r="A51" s="7"/>
      <c r="K51" s="17"/>
      <c r="L51" s="17"/>
      <c r="M51" s="17"/>
      <c r="N51" s="17"/>
      <c r="O51" s="17"/>
      <c r="P51" s="17"/>
    </row>
    <row r="52" spans="1:16">
      <c r="A52" s="7"/>
      <c r="K52" s="17"/>
      <c r="L52" s="17"/>
      <c r="M52" s="17"/>
      <c r="N52" s="17"/>
      <c r="O52" s="17"/>
      <c r="P52" s="17"/>
    </row>
    <row r="53" spans="1:16">
      <c r="A53" s="7"/>
      <c r="K53" s="17"/>
      <c r="L53" s="17"/>
      <c r="M53" s="17"/>
      <c r="N53" s="17"/>
      <c r="O53" s="17"/>
      <c r="P53" s="17"/>
    </row>
    <row r="54" spans="1:16">
      <c r="A54" s="7"/>
      <c r="K54" s="17"/>
      <c r="L54" s="17"/>
      <c r="M54" s="17"/>
      <c r="N54" s="17"/>
      <c r="O54" s="17"/>
      <c r="P54" s="17"/>
    </row>
    <row r="55" spans="1:16">
      <c r="A55" s="7"/>
      <c r="K55" s="17"/>
      <c r="L55" s="17"/>
      <c r="M55" s="17"/>
      <c r="N55" s="17"/>
      <c r="O55" s="17"/>
      <c r="P55" s="17"/>
    </row>
    <row r="56" spans="1:16">
      <c r="A56" s="7"/>
      <c r="K56" s="17"/>
      <c r="L56" s="17"/>
      <c r="M56" s="17"/>
      <c r="N56" s="17"/>
      <c r="O56" s="17"/>
      <c r="P56" s="17"/>
    </row>
    <row r="57" spans="1:16">
      <c r="A57" s="7"/>
      <c r="K57" s="17"/>
      <c r="L57" s="17"/>
      <c r="M57" s="17"/>
      <c r="N57" s="17"/>
      <c r="O57" s="17"/>
      <c r="P57" s="17"/>
    </row>
    <row r="58" spans="1:16">
      <c r="A58" s="7"/>
      <c r="K58" s="17"/>
      <c r="L58" s="17"/>
      <c r="M58" s="17"/>
      <c r="N58" s="17"/>
      <c r="O58" s="17"/>
      <c r="P58" s="17"/>
    </row>
    <row r="59" spans="1:16">
      <c r="A59" s="7"/>
      <c r="K59" s="17"/>
      <c r="L59" s="17"/>
      <c r="M59" s="17"/>
      <c r="N59" s="17"/>
      <c r="O59" s="17"/>
      <c r="P59" s="17"/>
    </row>
    <row r="60" spans="1:16">
      <c r="A60" s="7"/>
      <c r="K60" s="17"/>
      <c r="L60" s="17"/>
      <c r="M60" s="17"/>
      <c r="N60" s="17"/>
      <c r="O60" s="17"/>
      <c r="P60" s="17"/>
    </row>
    <row r="61" spans="1:16">
      <c r="A61" s="7"/>
      <c r="K61" s="17"/>
      <c r="L61" s="17"/>
      <c r="M61" s="17"/>
      <c r="N61" s="17"/>
      <c r="O61" s="17"/>
      <c r="P61" s="17"/>
    </row>
    <row r="62" spans="1:16">
      <c r="A62" s="7"/>
      <c r="K62" s="17"/>
      <c r="L62" s="17"/>
      <c r="M62" s="17"/>
      <c r="N62" s="17"/>
      <c r="O62" s="17"/>
      <c r="P62" s="17"/>
    </row>
    <row r="63" spans="1:16">
      <c r="A63" s="7"/>
      <c r="K63" s="17"/>
      <c r="L63" s="17"/>
      <c r="M63" s="17"/>
      <c r="N63" s="17"/>
      <c r="O63" s="17"/>
      <c r="P63" s="17"/>
    </row>
    <row r="64" spans="1:16">
      <c r="A64" s="7"/>
      <c r="K64" s="17"/>
      <c r="L64" s="17"/>
      <c r="M64" s="17"/>
      <c r="N64" s="17"/>
      <c r="O64" s="17"/>
      <c r="P64" s="17"/>
    </row>
    <row r="65" spans="1:16">
      <c r="A65" s="7"/>
      <c r="K65" s="17"/>
      <c r="L65" s="17"/>
      <c r="M65" s="17"/>
      <c r="N65" s="17"/>
      <c r="O65" s="17"/>
      <c r="P65" s="17"/>
    </row>
    <row r="66" spans="1:16">
      <c r="A66" s="7"/>
      <c r="K66" s="17"/>
      <c r="L66" s="17"/>
      <c r="M66" s="17"/>
      <c r="N66" s="17"/>
      <c r="O66" s="17"/>
      <c r="P66" s="17"/>
    </row>
    <row r="67" spans="1:16">
      <c r="A67" s="7"/>
      <c r="K67" s="17"/>
      <c r="L67" s="17"/>
      <c r="M67" s="17"/>
      <c r="N67" s="17"/>
      <c r="O67" s="17"/>
      <c r="P67" s="17"/>
    </row>
    <row r="68" spans="1:16">
      <c r="A68" s="7"/>
      <c r="K68" s="17"/>
      <c r="L68" s="17"/>
      <c r="M68" s="17"/>
      <c r="N68" s="17"/>
      <c r="O68" s="17"/>
      <c r="P68" s="17"/>
    </row>
    <row r="69" spans="1:16">
      <c r="A69" s="7"/>
      <c r="K69" s="17"/>
      <c r="L69" s="17"/>
      <c r="M69" s="17"/>
      <c r="N69" s="17"/>
      <c r="O69" s="17"/>
      <c r="P69" s="17"/>
    </row>
    <row r="70" spans="1:16">
      <c r="A70" s="7"/>
      <c r="K70" s="17"/>
      <c r="L70" s="17"/>
      <c r="M70" s="17"/>
      <c r="N70" s="17"/>
      <c r="O70" s="17"/>
      <c r="P70" s="17"/>
    </row>
    <row r="71" spans="1:16">
      <c r="A71" s="7"/>
      <c r="K71" s="17"/>
      <c r="L71" s="17"/>
      <c r="M71" s="17"/>
      <c r="N71" s="17"/>
      <c r="O71" s="17"/>
      <c r="P71" s="17"/>
    </row>
    <row r="72" spans="1:16">
      <c r="A72" s="7"/>
      <c r="K72" s="17"/>
      <c r="L72" s="17"/>
      <c r="M72" s="17"/>
      <c r="N72" s="17"/>
      <c r="O72" s="17"/>
      <c r="P72" s="17"/>
    </row>
    <row r="73" spans="1:16">
      <c r="A73" s="7"/>
      <c r="K73" s="17"/>
      <c r="L73" s="17"/>
      <c r="M73" s="17"/>
      <c r="N73" s="17"/>
      <c r="O73" s="17"/>
      <c r="P73" s="17"/>
    </row>
    <row r="74" spans="1:16">
      <c r="A74" s="7"/>
      <c r="K74" s="17"/>
      <c r="L74" s="17"/>
      <c r="M74" s="17"/>
      <c r="N74" s="17"/>
      <c r="O74" s="17"/>
      <c r="P74" s="17"/>
    </row>
    <row r="75" spans="1:16">
      <c r="A75" s="7"/>
      <c r="K75" s="17"/>
      <c r="L75" s="17"/>
      <c r="M75" s="17"/>
      <c r="N75" s="17"/>
      <c r="O75" s="17"/>
      <c r="P75" s="17"/>
    </row>
    <row r="76" spans="1:16">
      <c r="A76" s="7"/>
      <c r="K76" s="17"/>
      <c r="L76" s="17"/>
      <c r="M76" s="17"/>
      <c r="N76" s="17"/>
      <c r="O76" s="17"/>
      <c r="P76" s="17"/>
    </row>
    <row r="77" spans="1:16">
      <c r="A77" s="7"/>
      <c r="K77" s="17"/>
      <c r="L77" s="17"/>
      <c r="M77" s="17"/>
      <c r="N77" s="17"/>
      <c r="O77" s="17"/>
      <c r="P77" s="17"/>
    </row>
    <row r="78" spans="1:16">
      <c r="A78" s="7"/>
      <c r="K78" s="17"/>
      <c r="L78" s="17"/>
      <c r="M78" s="17"/>
      <c r="N78" s="17"/>
      <c r="O78" s="17"/>
      <c r="P78" s="17"/>
    </row>
    <row r="79" spans="1:16">
      <c r="A79" s="7"/>
      <c r="K79" s="17"/>
      <c r="L79" s="17"/>
      <c r="M79" s="17"/>
      <c r="N79" s="17"/>
      <c r="O79" s="17"/>
      <c r="P79" s="17"/>
    </row>
    <row r="80" spans="1:16">
      <c r="A80" s="7"/>
      <c r="K80" s="17"/>
      <c r="L80" s="17"/>
      <c r="M80" s="17"/>
      <c r="N80" s="17"/>
      <c r="O80" s="17"/>
      <c r="P80" s="17"/>
    </row>
    <row r="81" spans="1:16">
      <c r="A81" s="7"/>
      <c r="K81" s="17"/>
      <c r="L81" s="17"/>
      <c r="M81" s="17"/>
      <c r="N81" s="17"/>
      <c r="O81" s="17"/>
      <c r="P81" s="17"/>
    </row>
    <row r="82" spans="1:16">
      <c r="A82" s="7"/>
      <c r="K82" s="17"/>
      <c r="L82" s="17"/>
      <c r="M82" s="17"/>
      <c r="N82" s="17"/>
      <c r="O82" s="17"/>
      <c r="P82" s="17"/>
    </row>
    <row r="83" spans="1:16">
      <c r="A83" s="7"/>
      <c r="K83" s="17"/>
      <c r="L83" s="17"/>
      <c r="M83" s="17"/>
      <c r="N83" s="17"/>
      <c r="O83" s="17"/>
      <c r="P83" s="17"/>
    </row>
    <row r="84" spans="1:16">
      <c r="A84" s="7"/>
      <c r="K84" s="17"/>
      <c r="L84" s="17"/>
      <c r="M84" s="17"/>
      <c r="N84" s="17"/>
      <c r="O84" s="17"/>
      <c r="P84" s="17"/>
    </row>
    <row r="85" spans="1:16">
      <c r="A85" s="7"/>
      <c r="K85" s="17"/>
      <c r="L85" s="17"/>
      <c r="M85" s="17"/>
      <c r="N85" s="17"/>
      <c r="O85" s="17"/>
      <c r="P85" s="17"/>
    </row>
    <row r="86" spans="1:16">
      <c r="A86" s="7"/>
      <c r="K86" s="17"/>
      <c r="L86" s="17"/>
      <c r="M86" s="17"/>
      <c r="N86" s="17"/>
      <c r="O86" s="17"/>
      <c r="P86" s="17"/>
    </row>
    <row r="87" spans="1:16">
      <c r="A87" s="7"/>
      <c r="K87" s="17"/>
      <c r="L87" s="17"/>
      <c r="M87" s="17"/>
      <c r="N87" s="17"/>
      <c r="O87" s="17"/>
      <c r="P87" s="17"/>
    </row>
    <row r="88" spans="1:16">
      <c r="A88" s="7"/>
      <c r="K88" s="17"/>
      <c r="L88" s="17"/>
      <c r="M88" s="17"/>
      <c r="N88" s="17"/>
      <c r="O88" s="17"/>
      <c r="P88" s="17"/>
    </row>
    <row r="89" spans="1:16">
      <c r="A89" s="7"/>
      <c r="K89" s="17"/>
      <c r="L89" s="17"/>
      <c r="M89" s="17"/>
      <c r="N89" s="17"/>
      <c r="O89" s="17"/>
      <c r="P89" s="17"/>
    </row>
    <row r="90" spans="1:16">
      <c r="A90" s="7"/>
      <c r="K90" s="17"/>
      <c r="L90" s="17"/>
      <c r="M90" s="17"/>
      <c r="N90" s="17"/>
      <c r="O90" s="17"/>
      <c r="P90" s="17"/>
    </row>
    <row r="91" spans="1:16">
      <c r="A91" s="7"/>
      <c r="K91" s="17"/>
      <c r="L91" s="17"/>
      <c r="M91" s="17"/>
      <c r="N91" s="17"/>
      <c r="O91" s="17"/>
      <c r="P91" s="17"/>
    </row>
    <row r="92" spans="1:16">
      <c r="A92" s="7"/>
      <c r="K92" s="17"/>
      <c r="L92" s="17"/>
      <c r="M92" s="17"/>
      <c r="N92" s="17"/>
      <c r="O92" s="17"/>
      <c r="P92" s="17"/>
    </row>
    <row r="93" spans="1:16">
      <c r="A93" s="7"/>
      <c r="K93" s="17"/>
      <c r="L93" s="17"/>
      <c r="M93" s="17"/>
      <c r="N93" s="17"/>
      <c r="O93" s="17"/>
      <c r="P93" s="17"/>
    </row>
    <row r="94" spans="1:16">
      <c r="A94" s="7"/>
      <c r="K94" s="17"/>
      <c r="L94" s="17"/>
      <c r="M94" s="17"/>
      <c r="N94" s="17"/>
      <c r="O94" s="17"/>
      <c r="P94" s="17"/>
    </row>
    <row r="95" spans="1:16">
      <c r="A95" s="7"/>
      <c r="B95" s="10"/>
      <c r="D95" s="11"/>
      <c r="K95" s="17"/>
      <c r="L95" s="17"/>
      <c r="M95" s="17"/>
      <c r="N95" s="17"/>
      <c r="O95" s="17"/>
      <c r="P95" s="17"/>
    </row>
    <row r="96" spans="1:16">
      <c r="A96" s="7"/>
      <c r="B96" s="10"/>
      <c r="D96" s="11"/>
      <c r="K96" s="17"/>
      <c r="L96" s="17"/>
      <c r="M96" s="17"/>
      <c r="N96" s="17"/>
      <c r="O96" s="17"/>
      <c r="P96" s="17"/>
    </row>
    <row r="97" spans="1:16">
      <c r="A97" s="7"/>
      <c r="B97" s="10"/>
      <c r="D97" s="11"/>
      <c r="K97" s="17"/>
      <c r="L97" s="17"/>
      <c r="M97" s="17"/>
      <c r="N97" s="17"/>
      <c r="O97" s="17"/>
      <c r="P97" s="17"/>
    </row>
    <row r="98" spans="1:16">
      <c r="A98" s="7"/>
      <c r="B98" s="10"/>
      <c r="D98" s="11"/>
      <c r="K98" s="17"/>
      <c r="L98" s="17"/>
      <c r="M98" s="17"/>
      <c r="N98" s="17"/>
      <c r="O98" s="17"/>
      <c r="P98" s="17"/>
    </row>
    <row r="99" spans="1:16">
      <c r="A99" s="7"/>
      <c r="B99" s="10"/>
      <c r="D99" s="11"/>
      <c r="K99" s="17"/>
      <c r="L99" s="17"/>
      <c r="M99" s="17"/>
      <c r="N99" s="17"/>
      <c r="O99" s="17"/>
      <c r="P99" s="17"/>
    </row>
    <row r="100" spans="1:16">
      <c r="A100" s="7"/>
      <c r="B100" s="10"/>
      <c r="D100" s="11"/>
      <c r="K100" s="17"/>
      <c r="L100" s="17"/>
      <c r="M100" s="17"/>
      <c r="N100" s="17"/>
      <c r="O100" s="17"/>
      <c r="P100" s="17"/>
    </row>
    <row r="101" spans="1:16">
      <c r="A101" s="7"/>
      <c r="B101" s="10"/>
      <c r="D101" s="11"/>
      <c r="K101" s="17"/>
      <c r="L101" s="17"/>
      <c r="M101" s="17"/>
      <c r="N101" s="17"/>
      <c r="O101" s="17"/>
      <c r="P101" s="17"/>
    </row>
    <row r="102" spans="1:16">
      <c r="A102" s="7"/>
      <c r="B102" s="10"/>
      <c r="C102" s="12"/>
      <c r="D102" s="11"/>
      <c r="K102" s="17"/>
      <c r="L102" s="17"/>
      <c r="M102" s="17"/>
      <c r="N102" s="17"/>
      <c r="O102" s="17"/>
      <c r="P102" s="17"/>
    </row>
    <row r="103" spans="1:16">
      <c r="A103" s="7"/>
      <c r="B103" s="10"/>
      <c r="C103" s="12"/>
      <c r="D103" s="11"/>
      <c r="K103" s="17"/>
      <c r="L103" s="17"/>
      <c r="M103" s="17"/>
      <c r="N103" s="17"/>
      <c r="O103" s="17"/>
      <c r="P103" s="17"/>
    </row>
    <row r="104" spans="1:16">
      <c r="A104" s="7"/>
      <c r="B104" s="10"/>
      <c r="C104" s="12"/>
      <c r="D104" s="11"/>
      <c r="K104" s="17"/>
      <c r="L104" s="17"/>
      <c r="M104" s="17"/>
      <c r="N104" s="17"/>
      <c r="O104" s="17"/>
      <c r="P104" s="17"/>
    </row>
    <row r="105" spans="1:16">
      <c r="A105" s="7"/>
      <c r="B105" s="10"/>
      <c r="C105" s="12"/>
      <c r="D105" s="11"/>
      <c r="K105" s="17"/>
      <c r="L105" s="17"/>
      <c r="M105" s="17"/>
      <c r="N105" s="17"/>
      <c r="O105" s="17"/>
      <c r="P105" s="17"/>
    </row>
    <row r="106" spans="1:16">
      <c r="A106" s="7"/>
      <c r="B106" s="10"/>
      <c r="C106" s="12"/>
      <c r="D106" s="11"/>
      <c r="K106" s="17"/>
      <c r="L106" s="17"/>
      <c r="M106" s="17"/>
      <c r="N106" s="17"/>
      <c r="O106" s="17"/>
      <c r="P106" s="17"/>
    </row>
    <row r="107" spans="1:16">
      <c r="A107" s="7"/>
      <c r="B107" s="10"/>
      <c r="C107" s="12"/>
      <c r="D107" s="11"/>
      <c r="K107" s="17"/>
      <c r="L107" s="17"/>
      <c r="M107" s="17"/>
      <c r="N107" s="17"/>
      <c r="O107" s="17"/>
      <c r="P107" s="17"/>
    </row>
    <row r="108" spans="1:16">
      <c r="A108" s="7"/>
      <c r="B108" s="12"/>
      <c r="C108" s="12"/>
      <c r="D108" s="13"/>
      <c r="E108" s="14"/>
      <c r="F108" s="14"/>
      <c r="K108" s="17"/>
      <c r="L108" s="17"/>
      <c r="M108" s="17"/>
      <c r="N108" s="17"/>
      <c r="O108" s="17"/>
      <c r="P108" s="17"/>
    </row>
    <row r="109" spans="1:16">
      <c r="A109" s="7"/>
      <c r="B109" s="12"/>
      <c r="C109" s="12"/>
      <c r="D109" s="13"/>
      <c r="E109" s="14"/>
      <c r="F109" s="14"/>
      <c r="K109" s="17"/>
      <c r="L109" s="17"/>
      <c r="M109" s="17"/>
      <c r="N109" s="17"/>
      <c r="O109" s="17"/>
      <c r="P109" s="17"/>
    </row>
    <row r="110" spans="1:16">
      <c r="A110" s="7"/>
      <c r="B110" s="12"/>
      <c r="C110" s="12"/>
      <c r="D110" s="13"/>
      <c r="E110" s="14"/>
      <c r="F110" s="14"/>
      <c r="K110" s="17"/>
      <c r="L110" s="17"/>
      <c r="M110" s="17"/>
      <c r="N110" s="17"/>
      <c r="O110" s="17"/>
      <c r="P110" s="17"/>
    </row>
    <row r="111" spans="1:16">
      <c r="A111" s="7"/>
      <c r="B111" s="12"/>
      <c r="C111" s="12"/>
      <c r="D111" s="13"/>
      <c r="E111" s="14"/>
      <c r="F111" s="14"/>
      <c r="K111" s="17"/>
      <c r="L111" s="17"/>
      <c r="M111" s="17"/>
      <c r="N111" s="17"/>
      <c r="O111" s="17"/>
      <c r="P111" s="17"/>
    </row>
    <row r="112" spans="1:16">
      <c r="A112" s="7"/>
      <c r="B112" s="12"/>
      <c r="C112" s="12"/>
      <c r="D112" s="13"/>
      <c r="E112" s="14"/>
      <c r="F112" s="14"/>
      <c r="K112" s="17"/>
      <c r="L112" s="17"/>
      <c r="M112" s="17"/>
      <c r="N112" s="17"/>
      <c r="O112" s="17"/>
      <c r="P112" s="17"/>
    </row>
    <row r="113" spans="1:16">
      <c r="A113" s="7"/>
      <c r="B113" s="12"/>
      <c r="C113" s="12"/>
      <c r="D113" s="13"/>
      <c r="E113" s="14"/>
      <c r="F113" s="14"/>
      <c r="K113" s="17"/>
      <c r="L113" s="17"/>
      <c r="M113" s="17"/>
      <c r="N113" s="17"/>
      <c r="O113" s="17"/>
      <c r="P113" s="17"/>
    </row>
    <row r="114" spans="1:16">
      <c r="A114" s="7"/>
      <c r="B114" s="12"/>
      <c r="C114" s="12"/>
      <c r="D114" s="13"/>
      <c r="E114" s="14"/>
      <c r="F114" s="14"/>
      <c r="K114" s="17"/>
      <c r="L114" s="17"/>
      <c r="M114" s="17"/>
      <c r="N114" s="17"/>
      <c r="O114" s="17"/>
      <c r="P114" s="17"/>
    </row>
    <row r="115" spans="1:16">
      <c r="A115" s="7"/>
      <c r="B115" s="12"/>
      <c r="C115" s="12"/>
      <c r="D115" s="13"/>
      <c r="E115" s="14"/>
      <c r="F115" s="14"/>
      <c r="K115" s="17"/>
      <c r="L115" s="17"/>
      <c r="M115" s="17"/>
      <c r="N115" s="17"/>
      <c r="O115" s="17"/>
      <c r="P115" s="17"/>
    </row>
    <row r="116" spans="1:16">
      <c r="A116" s="7"/>
      <c r="B116" s="12"/>
      <c r="C116" s="12"/>
      <c r="D116" s="13"/>
      <c r="E116" s="14"/>
      <c r="F116" s="14"/>
      <c r="K116" s="17"/>
      <c r="L116" s="17"/>
      <c r="M116" s="17"/>
      <c r="N116" s="17"/>
      <c r="O116" s="17"/>
      <c r="P116" s="17"/>
    </row>
    <row r="117" spans="1:16">
      <c r="A117" s="7"/>
      <c r="B117" s="12"/>
      <c r="C117" s="12"/>
      <c r="D117" s="13"/>
      <c r="E117" s="14"/>
      <c r="F117" s="14"/>
      <c r="K117" s="17"/>
      <c r="L117" s="17"/>
      <c r="M117" s="17"/>
      <c r="N117" s="17"/>
      <c r="O117" s="17"/>
      <c r="P117" s="17"/>
    </row>
    <row r="118" spans="1:16">
      <c r="A118" s="7"/>
      <c r="B118" s="12"/>
      <c r="C118" s="12"/>
      <c r="D118" s="13"/>
      <c r="E118" s="14"/>
      <c r="F118" s="14"/>
      <c r="K118" s="17"/>
      <c r="L118" s="17"/>
      <c r="M118" s="17"/>
      <c r="N118" s="17"/>
      <c r="O118" s="17"/>
      <c r="P118" s="17"/>
    </row>
    <row r="119" spans="1:16">
      <c r="A119" s="7"/>
      <c r="B119" s="12"/>
      <c r="C119" s="12"/>
      <c r="D119" s="13"/>
      <c r="E119" s="14"/>
      <c r="F119" s="14"/>
      <c r="K119" s="17"/>
      <c r="L119" s="17"/>
      <c r="M119" s="17"/>
      <c r="N119" s="17"/>
      <c r="O119" s="17"/>
      <c r="P119" s="17"/>
    </row>
    <row r="120" spans="1:16">
      <c r="A120" s="7"/>
      <c r="B120" s="12"/>
      <c r="C120" s="12"/>
      <c r="D120" s="13"/>
      <c r="E120" s="14"/>
      <c r="F120" s="14"/>
      <c r="K120" s="17"/>
      <c r="L120" s="17"/>
      <c r="M120" s="17"/>
      <c r="N120" s="17"/>
      <c r="O120" s="17"/>
      <c r="P120" s="17"/>
    </row>
    <row r="121" spans="1:16">
      <c r="A121" s="7"/>
      <c r="B121" s="12"/>
      <c r="C121" s="12"/>
      <c r="D121" s="13"/>
      <c r="E121" s="14"/>
      <c r="F121" s="14"/>
      <c r="K121" s="17"/>
      <c r="L121" s="17"/>
      <c r="M121" s="17"/>
      <c r="N121" s="17"/>
      <c r="O121" s="17"/>
      <c r="P121" s="17"/>
    </row>
    <row r="122" spans="1:16">
      <c r="A122" s="7"/>
      <c r="B122" s="12"/>
      <c r="C122" s="12"/>
      <c r="D122" s="13"/>
      <c r="E122" s="14"/>
      <c r="F122" s="14"/>
      <c r="K122" s="17"/>
      <c r="L122" s="17"/>
      <c r="M122" s="17"/>
      <c r="N122" s="17"/>
      <c r="O122" s="17"/>
      <c r="P122" s="17"/>
    </row>
    <row r="123" spans="1:16">
      <c r="A123" s="7"/>
      <c r="B123" s="12"/>
      <c r="C123" s="12"/>
      <c r="D123" s="13"/>
      <c r="E123" s="14"/>
      <c r="F123" s="14"/>
      <c r="K123" s="17"/>
      <c r="L123" s="17"/>
      <c r="M123" s="17"/>
      <c r="N123" s="17"/>
      <c r="O123" s="17"/>
      <c r="P123" s="17"/>
    </row>
    <row r="124" spans="1:16">
      <c r="A124" s="7"/>
      <c r="B124" s="12"/>
      <c r="C124" s="12"/>
      <c r="D124" s="13"/>
      <c r="E124" s="14"/>
      <c r="F124" s="14"/>
      <c r="K124" s="17"/>
      <c r="L124" s="17"/>
      <c r="M124" s="17"/>
      <c r="N124" s="17"/>
      <c r="O124" s="17"/>
      <c r="P124" s="17"/>
    </row>
    <row r="125" spans="1:16">
      <c r="A125" s="7"/>
      <c r="B125" s="12"/>
      <c r="C125" s="12"/>
      <c r="D125" s="13"/>
      <c r="E125" s="14"/>
      <c r="F125" s="14"/>
      <c r="K125" s="17"/>
      <c r="L125" s="17"/>
      <c r="M125" s="17"/>
      <c r="N125" s="17"/>
      <c r="O125" s="17"/>
      <c r="P125" s="17"/>
    </row>
    <row r="126" spans="1:16">
      <c r="A126" s="7"/>
      <c r="B126" s="12"/>
      <c r="C126" s="12"/>
      <c r="D126" s="13"/>
      <c r="E126" s="14"/>
      <c r="F126" s="14"/>
      <c r="K126" s="17"/>
      <c r="L126" s="17"/>
      <c r="M126" s="17"/>
      <c r="N126" s="17"/>
      <c r="O126" s="17"/>
      <c r="P126" s="17"/>
    </row>
    <row r="127" spans="1:16">
      <c r="A127" s="7"/>
      <c r="B127" s="12"/>
      <c r="C127" s="12"/>
      <c r="D127" s="13"/>
      <c r="E127" s="14"/>
      <c r="F127" s="14"/>
      <c r="K127" s="17"/>
      <c r="L127" s="17"/>
      <c r="M127" s="17"/>
      <c r="N127" s="17"/>
      <c r="O127" s="17"/>
      <c r="P127" s="17"/>
    </row>
    <row r="128" spans="1:16">
      <c r="A128" s="7"/>
      <c r="B128" s="12"/>
      <c r="C128" s="12"/>
      <c r="D128" s="13"/>
      <c r="E128" s="14"/>
      <c r="F128" s="14"/>
      <c r="K128" s="17"/>
      <c r="L128" s="17"/>
      <c r="M128" s="17"/>
      <c r="N128" s="17"/>
      <c r="O128" s="17"/>
      <c r="P128" s="17"/>
    </row>
    <row r="129" spans="1:16">
      <c r="A129" s="7"/>
      <c r="B129" s="12"/>
      <c r="C129" s="12"/>
      <c r="D129" s="13"/>
      <c r="E129" s="14"/>
      <c r="F129" s="14"/>
      <c r="K129" s="17"/>
      <c r="L129" s="17"/>
      <c r="M129" s="17"/>
      <c r="N129" s="17"/>
      <c r="O129" s="17"/>
      <c r="P129" s="17"/>
    </row>
    <row r="130" spans="1:16">
      <c r="A130" s="7"/>
      <c r="B130" s="12"/>
      <c r="C130" s="12"/>
      <c r="D130" s="13"/>
      <c r="E130" s="13"/>
      <c r="F130" s="14"/>
      <c r="K130" s="17"/>
      <c r="L130" s="17"/>
      <c r="M130" s="17"/>
      <c r="N130" s="17"/>
      <c r="O130" s="17"/>
      <c r="P130" s="17"/>
    </row>
    <row r="131" spans="1:16">
      <c r="A131" s="7"/>
      <c r="B131" s="12"/>
      <c r="C131" s="12"/>
      <c r="D131" s="13"/>
      <c r="E131" s="13"/>
      <c r="F131" s="14"/>
      <c r="K131" s="17"/>
      <c r="L131" s="17"/>
      <c r="M131" s="17"/>
      <c r="N131" s="17"/>
      <c r="O131" s="17"/>
      <c r="P131" s="17"/>
    </row>
    <row r="132" spans="1:16">
      <c r="A132" s="7"/>
      <c r="B132" s="12"/>
      <c r="C132" s="12"/>
      <c r="D132" s="13"/>
      <c r="E132" s="13"/>
      <c r="F132" s="14"/>
      <c r="K132" s="17"/>
      <c r="L132" s="17"/>
      <c r="M132" s="17"/>
      <c r="N132" s="17"/>
      <c r="O132" s="17"/>
      <c r="P132" s="17"/>
    </row>
    <row r="133" spans="1:16">
      <c r="A133" s="7"/>
      <c r="B133" s="12"/>
      <c r="C133" s="12"/>
      <c r="D133" s="13"/>
      <c r="E133" s="13"/>
      <c r="F133" s="14"/>
      <c r="K133" s="17"/>
      <c r="L133" s="17"/>
      <c r="M133" s="17"/>
      <c r="N133" s="17"/>
      <c r="O133" s="17"/>
      <c r="P133" s="17"/>
    </row>
    <row r="134" spans="1:16">
      <c r="A134" s="7"/>
      <c r="B134" s="12"/>
      <c r="C134" s="12"/>
      <c r="D134" s="13"/>
      <c r="E134" s="13"/>
      <c r="F134" s="14"/>
      <c r="K134" s="17"/>
      <c r="L134" s="17"/>
      <c r="M134" s="17"/>
      <c r="N134" s="17"/>
      <c r="O134" s="17"/>
      <c r="P134" s="17"/>
    </row>
    <row r="135" spans="1:16">
      <c r="A135" s="7"/>
      <c r="B135" s="12"/>
      <c r="C135" s="12"/>
      <c r="D135" s="13"/>
      <c r="E135" s="13"/>
      <c r="F135" s="14"/>
      <c r="K135" s="17"/>
      <c r="L135" s="17"/>
      <c r="M135" s="17"/>
      <c r="N135" s="17"/>
      <c r="O135" s="17"/>
      <c r="P135" s="17"/>
    </row>
    <row r="136" spans="1:16">
      <c r="A136" s="7"/>
      <c r="B136" s="12"/>
      <c r="C136" s="12"/>
      <c r="D136" s="13"/>
      <c r="E136" s="13"/>
      <c r="F136" s="14"/>
      <c r="K136" s="17"/>
      <c r="L136" s="17"/>
      <c r="M136" s="17"/>
      <c r="N136" s="17"/>
      <c r="O136" s="17"/>
      <c r="P136" s="17"/>
    </row>
    <row r="137" spans="1:16">
      <c r="A137" s="7"/>
      <c r="B137" s="12"/>
      <c r="C137" s="12"/>
      <c r="D137" s="13"/>
      <c r="E137" s="13"/>
      <c r="F137" s="14"/>
      <c r="K137" s="17"/>
      <c r="L137" s="17"/>
      <c r="M137" s="17"/>
      <c r="N137" s="17"/>
      <c r="O137" s="17"/>
      <c r="P137" s="17"/>
    </row>
    <row r="138" spans="1:16">
      <c r="A138" s="7"/>
      <c r="B138" s="12"/>
      <c r="C138" s="12"/>
      <c r="D138" s="13"/>
      <c r="E138" s="13"/>
      <c r="F138" s="14"/>
      <c r="K138" s="17"/>
      <c r="L138" s="17"/>
      <c r="M138" s="17"/>
      <c r="N138" s="17"/>
      <c r="O138" s="17"/>
      <c r="P138" s="17"/>
    </row>
    <row r="139" spans="1:16">
      <c r="A139" s="7"/>
      <c r="B139" s="12"/>
      <c r="C139" s="12"/>
      <c r="D139" s="13"/>
      <c r="E139" s="13"/>
      <c r="F139" s="14"/>
      <c r="K139" s="17"/>
      <c r="L139" s="17"/>
      <c r="M139" s="17"/>
      <c r="N139" s="17"/>
      <c r="O139" s="17"/>
      <c r="P139" s="17"/>
    </row>
    <row r="140" spans="1:16">
      <c r="A140" s="7"/>
      <c r="B140" s="12"/>
      <c r="C140" s="12"/>
      <c r="D140" s="13"/>
      <c r="E140" s="13"/>
      <c r="F140" s="14"/>
      <c r="K140" s="17"/>
      <c r="L140" s="17"/>
      <c r="M140" s="17"/>
      <c r="N140" s="17"/>
      <c r="O140" s="17"/>
      <c r="P140" s="17"/>
    </row>
    <row r="141" spans="1:16">
      <c r="A141" s="7"/>
      <c r="B141" s="12"/>
      <c r="C141" s="12"/>
      <c r="D141" s="13"/>
      <c r="E141" s="13"/>
      <c r="F141" s="14"/>
      <c r="K141" s="17"/>
      <c r="L141" s="17"/>
      <c r="M141" s="17"/>
      <c r="N141" s="17"/>
      <c r="O141" s="17"/>
      <c r="P141" s="17"/>
    </row>
    <row r="142" spans="1:16">
      <c r="A142" s="7"/>
      <c r="B142" s="12"/>
      <c r="C142" s="12"/>
      <c r="D142" s="13"/>
      <c r="E142" s="13"/>
      <c r="F142" s="14"/>
      <c r="K142" s="17"/>
      <c r="L142" s="17"/>
      <c r="M142" s="17"/>
      <c r="N142" s="17"/>
      <c r="O142" s="17"/>
      <c r="P142" s="17"/>
    </row>
    <row r="143" spans="1:16">
      <c r="A143" s="7"/>
      <c r="B143" s="12"/>
      <c r="C143" s="12"/>
      <c r="D143" s="13"/>
      <c r="E143" s="13"/>
      <c r="F143" s="14"/>
      <c r="K143" s="17"/>
      <c r="L143" s="17"/>
      <c r="M143" s="17"/>
      <c r="N143" s="17"/>
      <c r="O143" s="17"/>
      <c r="P143" s="17"/>
    </row>
    <row r="144" spans="1:16">
      <c r="A144" s="7"/>
      <c r="B144" s="12"/>
      <c r="C144" s="12"/>
      <c r="D144" s="13"/>
      <c r="E144" s="13"/>
      <c r="F144" s="14"/>
      <c r="K144" s="17"/>
      <c r="L144" s="17"/>
      <c r="M144" s="17"/>
      <c r="N144" s="17"/>
      <c r="O144" s="17"/>
      <c r="P144" s="17"/>
    </row>
    <row r="145" spans="1:16">
      <c r="A145" s="7"/>
      <c r="B145" s="12"/>
      <c r="C145" s="12"/>
      <c r="D145" s="13"/>
      <c r="E145" s="13"/>
      <c r="F145" s="14"/>
      <c r="K145" s="17"/>
      <c r="L145" s="17"/>
      <c r="M145" s="17"/>
      <c r="N145" s="17"/>
      <c r="O145" s="17"/>
      <c r="P145" s="17"/>
    </row>
    <row r="146" spans="1:16">
      <c r="A146" s="7"/>
      <c r="B146" s="12"/>
      <c r="C146" s="12"/>
      <c r="D146" s="13"/>
      <c r="E146" s="13"/>
      <c r="F146" s="14"/>
      <c r="K146" s="17"/>
      <c r="L146" s="17"/>
      <c r="M146" s="17"/>
      <c r="N146" s="17"/>
      <c r="O146" s="17"/>
      <c r="P146" s="17"/>
    </row>
    <row r="147" spans="1:16">
      <c r="A147" s="7"/>
      <c r="B147" s="12"/>
      <c r="C147" s="12"/>
      <c r="D147" s="13"/>
      <c r="E147" s="13"/>
      <c r="F147" s="14"/>
      <c r="K147" s="17"/>
      <c r="L147" s="17"/>
      <c r="M147" s="17"/>
      <c r="N147" s="17"/>
      <c r="O147" s="17"/>
      <c r="P147" s="17"/>
    </row>
    <row r="148" spans="1:16">
      <c r="A148" s="7"/>
      <c r="B148" s="12"/>
      <c r="C148" s="12"/>
      <c r="D148" s="13"/>
      <c r="E148" s="13"/>
      <c r="F148" s="14"/>
      <c r="K148" s="17"/>
      <c r="L148" s="17"/>
      <c r="M148" s="17"/>
      <c r="N148" s="17"/>
      <c r="O148" s="17"/>
      <c r="P148" s="17"/>
    </row>
    <row r="149" spans="1:16">
      <c r="A149" s="7"/>
      <c r="B149" s="12"/>
      <c r="C149" s="12"/>
      <c r="D149" s="13"/>
      <c r="E149" s="13"/>
      <c r="F149" s="14"/>
      <c r="K149" s="17"/>
      <c r="L149" s="17"/>
      <c r="M149" s="17"/>
      <c r="N149" s="17"/>
      <c r="O149" s="17"/>
      <c r="P149" s="17"/>
    </row>
    <row r="150" spans="1:16">
      <c r="A150" s="7"/>
      <c r="B150" s="12"/>
      <c r="C150" s="12"/>
      <c r="D150" s="13"/>
      <c r="E150" s="14"/>
      <c r="F150" s="14"/>
      <c r="K150" s="17"/>
      <c r="L150" s="17"/>
      <c r="M150" s="17"/>
      <c r="N150" s="17"/>
      <c r="O150" s="17"/>
      <c r="P150" s="17"/>
    </row>
    <row r="151" spans="1:16">
      <c r="A151" s="7"/>
      <c r="B151" s="12"/>
      <c r="C151" s="12"/>
      <c r="D151" s="13"/>
      <c r="E151" s="14"/>
      <c r="F151" s="14"/>
      <c r="K151" s="17"/>
      <c r="L151" s="17"/>
      <c r="M151" s="17"/>
      <c r="N151" s="17"/>
      <c r="O151" s="17"/>
      <c r="P151" s="17"/>
    </row>
    <row r="152" spans="1:16">
      <c r="A152" s="7"/>
      <c r="B152" s="12"/>
      <c r="C152" s="12"/>
      <c r="D152" s="13"/>
      <c r="E152" s="14"/>
      <c r="F152" s="14"/>
      <c r="K152" s="17"/>
      <c r="L152" s="17"/>
      <c r="M152" s="17"/>
      <c r="N152" s="17"/>
      <c r="O152" s="17"/>
      <c r="P152" s="17"/>
    </row>
    <row r="153" spans="1:16">
      <c r="A153" s="7"/>
      <c r="B153" s="12"/>
      <c r="C153" s="12"/>
      <c r="D153" s="13"/>
      <c r="E153" s="14"/>
      <c r="F153" s="14"/>
      <c r="K153" s="17"/>
      <c r="L153" s="17"/>
      <c r="M153" s="17"/>
      <c r="N153" s="17"/>
      <c r="O153" s="17"/>
      <c r="P153" s="17"/>
    </row>
    <row r="154" spans="1:16">
      <c r="A154" s="7"/>
      <c r="B154" s="12"/>
      <c r="C154" s="12"/>
      <c r="D154" s="13"/>
      <c r="E154" s="14"/>
      <c r="F154" s="14"/>
      <c r="K154" s="17"/>
      <c r="L154" s="17"/>
      <c r="M154" s="17"/>
      <c r="N154" s="17"/>
      <c r="O154" s="17"/>
      <c r="P154" s="17"/>
    </row>
    <row r="155" spans="1:16">
      <c r="A155" s="7"/>
      <c r="B155" s="12"/>
      <c r="C155" s="12"/>
      <c r="D155" s="13"/>
      <c r="E155" s="14"/>
      <c r="F155" s="14"/>
      <c r="K155" s="17"/>
      <c r="L155" s="17"/>
      <c r="M155" s="17"/>
      <c r="N155" s="17"/>
      <c r="O155" s="17"/>
      <c r="P155" s="17"/>
    </row>
    <row r="156" spans="1:16">
      <c r="A156" s="7"/>
      <c r="B156" s="12"/>
      <c r="C156" s="12"/>
      <c r="D156" s="13"/>
      <c r="E156" s="14"/>
      <c r="F156" s="14"/>
      <c r="K156" s="17"/>
      <c r="L156" s="17"/>
      <c r="M156" s="17"/>
      <c r="N156" s="17"/>
      <c r="O156" s="17"/>
      <c r="P156" s="17"/>
    </row>
    <row r="157" spans="1:16">
      <c r="A157" s="7"/>
      <c r="B157" s="12"/>
      <c r="C157" s="12"/>
      <c r="D157" s="13"/>
      <c r="E157" s="14"/>
      <c r="F157" s="14"/>
      <c r="K157" s="17"/>
      <c r="L157" s="17"/>
      <c r="M157" s="17"/>
      <c r="N157" s="17"/>
      <c r="O157" s="17"/>
      <c r="P157" s="17"/>
    </row>
    <row r="158" spans="1:16">
      <c r="A158" s="7"/>
      <c r="B158" s="12"/>
      <c r="C158" s="12"/>
      <c r="D158" s="13"/>
      <c r="E158" s="14"/>
      <c r="F158" s="14"/>
      <c r="K158" s="17"/>
      <c r="L158" s="17"/>
      <c r="M158" s="17"/>
      <c r="N158" s="17"/>
      <c r="O158" s="17"/>
      <c r="P158" s="17"/>
    </row>
    <row r="159" spans="1:16">
      <c r="A159" s="7"/>
      <c r="B159" s="12"/>
      <c r="C159" s="12"/>
      <c r="D159" s="13"/>
      <c r="E159" s="14"/>
      <c r="F159" s="14"/>
      <c r="K159" s="17"/>
      <c r="L159" s="17"/>
      <c r="M159" s="17"/>
      <c r="N159" s="17"/>
      <c r="O159" s="17"/>
      <c r="P159" s="17"/>
    </row>
    <row r="160" spans="1:16">
      <c r="A160" s="7"/>
      <c r="B160" s="12"/>
      <c r="C160" s="12"/>
      <c r="D160" s="13"/>
      <c r="E160" s="14"/>
      <c r="F160" s="14"/>
      <c r="K160" s="17"/>
      <c r="L160" s="17"/>
      <c r="M160" s="17"/>
      <c r="N160" s="17"/>
      <c r="O160" s="17"/>
      <c r="P160" s="17"/>
    </row>
    <row r="161" spans="1:16">
      <c r="A161" s="7"/>
      <c r="B161" s="12"/>
      <c r="C161" s="12"/>
      <c r="D161" s="13"/>
      <c r="E161" s="14"/>
      <c r="F161" s="14"/>
      <c r="K161" s="17"/>
      <c r="L161" s="17"/>
      <c r="M161" s="17"/>
      <c r="N161" s="17"/>
      <c r="O161" s="17"/>
      <c r="P161" s="17"/>
    </row>
    <row r="162" spans="1:16">
      <c r="A162" s="7"/>
      <c r="B162" s="12"/>
      <c r="C162" s="12"/>
      <c r="D162" s="13"/>
      <c r="E162" s="14"/>
      <c r="F162" s="14"/>
      <c r="K162" s="17"/>
      <c r="L162" s="17"/>
      <c r="M162" s="17"/>
      <c r="N162" s="17"/>
      <c r="O162" s="17"/>
      <c r="P162" s="17"/>
    </row>
    <row r="163" spans="1:16">
      <c r="A163" s="7"/>
      <c r="B163" s="12"/>
      <c r="C163" s="12"/>
      <c r="D163" s="13"/>
      <c r="E163" s="14"/>
      <c r="F163" s="14"/>
      <c r="K163" s="17"/>
      <c r="L163" s="17"/>
      <c r="M163" s="17"/>
      <c r="N163" s="17"/>
      <c r="O163" s="17"/>
      <c r="P163" s="17"/>
    </row>
    <row r="164" spans="1:16">
      <c r="A164" s="7"/>
      <c r="B164" s="12"/>
      <c r="C164" s="12"/>
      <c r="D164" s="13"/>
      <c r="E164" s="14"/>
      <c r="F164" s="14"/>
      <c r="K164" s="17"/>
      <c r="L164" s="17"/>
      <c r="M164" s="17"/>
      <c r="N164" s="17"/>
      <c r="O164" s="17"/>
      <c r="P164" s="17"/>
    </row>
    <row r="165" spans="1:16">
      <c r="A165" s="7"/>
      <c r="B165" s="12"/>
      <c r="C165" s="12"/>
      <c r="D165" s="13"/>
      <c r="E165" s="14"/>
      <c r="F165" s="14"/>
      <c r="K165" s="17"/>
      <c r="L165" s="17"/>
      <c r="M165" s="17"/>
      <c r="N165" s="17"/>
      <c r="O165" s="17"/>
      <c r="P165" s="17"/>
    </row>
    <row r="166" spans="1:16">
      <c r="A166" s="7"/>
      <c r="B166" s="12"/>
      <c r="C166" s="12"/>
      <c r="D166" s="13"/>
      <c r="E166" s="14"/>
      <c r="F166" s="14"/>
      <c r="K166" s="17"/>
      <c r="L166" s="17"/>
      <c r="M166" s="17"/>
      <c r="N166" s="17"/>
      <c r="O166" s="17"/>
      <c r="P166" s="17"/>
    </row>
    <row r="167" spans="1:16">
      <c r="A167" s="7"/>
      <c r="B167" s="12"/>
      <c r="C167" s="12"/>
      <c r="D167" s="13"/>
      <c r="E167" s="14"/>
      <c r="F167" s="14"/>
      <c r="K167" s="17"/>
      <c r="L167" s="17"/>
      <c r="M167" s="17"/>
      <c r="N167" s="17"/>
      <c r="O167" s="17"/>
      <c r="P167" s="17"/>
    </row>
    <row r="168" spans="1:16">
      <c r="A168" s="7"/>
      <c r="B168" s="12"/>
      <c r="C168" s="12"/>
      <c r="D168" s="13"/>
      <c r="E168" s="14"/>
      <c r="F168" s="14"/>
      <c r="K168" s="17"/>
      <c r="L168" s="17"/>
      <c r="M168" s="17"/>
      <c r="N168" s="17"/>
      <c r="O168" s="17"/>
      <c r="P168" s="17"/>
    </row>
    <row r="169" spans="1:16">
      <c r="A169" s="7"/>
      <c r="B169" s="12"/>
      <c r="C169" s="12"/>
      <c r="D169" s="13"/>
      <c r="E169" s="14"/>
      <c r="F169" s="14"/>
      <c r="K169" s="17"/>
      <c r="L169" s="17"/>
      <c r="M169" s="17"/>
      <c r="N169" s="17"/>
      <c r="O169" s="17"/>
      <c r="P169" s="17"/>
    </row>
    <row r="170" spans="1:16">
      <c r="A170" s="7"/>
      <c r="B170" s="12"/>
      <c r="C170" s="12"/>
      <c r="D170" s="13"/>
      <c r="E170" s="14"/>
      <c r="F170" s="14"/>
      <c r="K170" s="17"/>
      <c r="L170" s="17"/>
      <c r="M170" s="17"/>
      <c r="N170" s="17"/>
      <c r="O170" s="17"/>
      <c r="P170" s="17"/>
    </row>
    <row r="171" spans="1:16">
      <c r="A171" s="7"/>
      <c r="B171" s="12"/>
      <c r="C171" s="12"/>
      <c r="D171" s="13"/>
      <c r="E171" s="14"/>
      <c r="F171" s="14"/>
      <c r="K171" s="17"/>
      <c r="L171" s="17"/>
      <c r="M171" s="17"/>
      <c r="N171" s="17"/>
      <c r="O171" s="17"/>
      <c r="P171" s="17"/>
    </row>
    <row r="172" spans="1:16">
      <c r="A172" s="7"/>
      <c r="B172" s="12"/>
      <c r="C172" s="12"/>
      <c r="D172" s="13"/>
      <c r="E172" s="14"/>
      <c r="F172" s="14"/>
      <c r="K172" s="17"/>
      <c r="L172" s="17"/>
      <c r="M172" s="17"/>
      <c r="N172" s="17"/>
      <c r="O172" s="17"/>
      <c r="P172" s="17"/>
    </row>
    <row r="173" spans="1:16">
      <c r="A173" s="7"/>
      <c r="B173" s="12"/>
      <c r="C173" s="12"/>
      <c r="D173" s="13"/>
      <c r="E173" s="14"/>
      <c r="F173" s="14"/>
      <c r="K173" s="17"/>
      <c r="L173" s="17"/>
      <c r="M173" s="17"/>
      <c r="N173" s="17"/>
      <c r="O173" s="17"/>
      <c r="P173" s="17"/>
    </row>
    <row r="174" spans="1:16">
      <c r="A174" s="7"/>
      <c r="B174" s="12"/>
      <c r="C174" s="12"/>
      <c r="D174" s="13"/>
      <c r="E174" s="14"/>
      <c r="F174" s="14"/>
      <c r="K174" s="17"/>
      <c r="L174" s="17"/>
      <c r="M174" s="17"/>
      <c r="N174" s="17"/>
      <c r="O174" s="17"/>
      <c r="P174" s="17"/>
    </row>
    <row r="175" spans="1:16">
      <c r="A175" s="7"/>
      <c r="B175" s="12"/>
      <c r="C175" s="12"/>
      <c r="D175" s="13"/>
      <c r="E175" s="14"/>
      <c r="F175" s="14"/>
      <c r="K175" s="17"/>
      <c r="L175" s="17"/>
      <c r="M175" s="17"/>
      <c r="N175" s="17"/>
      <c r="O175" s="17"/>
      <c r="P175" s="17"/>
    </row>
    <row r="176" spans="1:16">
      <c r="A176" s="19"/>
      <c r="B176" s="12"/>
      <c r="C176" s="12"/>
      <c r="D176" s="13"/>
      <c r="E176" s="14"/>
      <c r="F176" s="14"/>
      <c r="K176" s="17"/>
      <c r="L176" s="17"/>
      <c r="M176" s="17"/>
      <c r="N176" s="17"/>
      <c r="O176" s="17"/>
      <c r="P176" s="17"/>
    </row>
    <row r="177" spans="1:16">
      <c r="A177" s="19"/>
      <c r="B177" s="12"/>
      <c r="C177" s="12"/>
      <c r="D177" s="13"/>
      <c r="E177" s="14"/>
      <c r="F177" s="14"/>
      <c r="K177" s="17"/>
      <c r="L177" s="17"/>
      <c r="M177" s="17"/>
      <c r="N177" s="17"/>
      <c r="O177" s="17"/>
      <c r="P177" s="17"/>
    </row>
    <row r="178" spans="1:16">
      <c r="A178" s="19"/>
      <c r="B178" s="12"/>
      <c r="C178" s="12"/>
      <c r="D178" s="13"/>
      <c r="E178" s="14"/>
      <c r="F178" s="14"/>
      <c r="K178" s="17"/>
      <c r="L178" s="17"/>
      <c r="M178" s="17"/>
      <c r="N178" s="17"/>
      <c r="O178" s="17"/>
      <c r="P178" s="17"/>
    </row>
    <row r="179" spans="1:16">
      <c r="A179" s="19"/>
      <c r="B179" s="12"/>
      <c r="C179" s="12"/>
      <c r="D179" s="13"/>
      <c r="E179" s="14"/>
      <c r="F179" s="14"/>
      <c r="K179" s="17"/>
      <c r="L179" s="17"/>
      <c r="M179" s="17"/>
      <c r="N179" s="17"/>
      <c r="O179" s="17"/>
      <c r="P179" s="17"/>
    </row>
    <row r="180" spans="1:16">
      <c r="A180" s="19"/>
      <c r="B180" s="12"/>
      <c r="C180" s="12"/>
      <c r="D180" s="13"/>
      <c r="E180" s="14"/>
      <c r="F180" s="14"/>
      <c r="K180" s="17"/>
      <c r="L180" s="17"/>
      <c r="M180" s="17"/>
      <c r="N180" s="17"/>
      <c r="O180" s="17"/>
      <c r="P180" s="17"/>
    </row>
    <row r="181" spans="1:16">
      <c r="A181" s="19"/>
      <c r="B181" s="12"/>
      <c r="C181" s="12"/>
      <c r="D181" s="13"/>
      <c r="E181" s="14"/>
      <c r="F181" s="14"/>
      <c r="K181" s="17"/>
      <c r="L181" s="17"/>
      <c r="M181" s="17"/>
      <c r="N181" s="17"/>
      <c r="O181" s="17"/>
      <c r="P181" s="17"/>
    </row>
    <row r="182" spans="1:16">
      <c r="A182" s="19"/>
      <c r="B182" s="12"/>
      <c r="C182" s="12"/>
      <c r="D182" s="13"/>
      <c r="E182" s="14"/>
      <c r="F182" s="14"/>
      <c r="K182" s="17"/>
      <c r="L182" s="17"/>
      <c r="M182" s="17"/>
      <c r="N182" s="17"/>
      <c r="O182" s="17"/>
      <c r="P182" s="17"/>
    </row>
    <row r="183" spans="1:16">
      <c r="A183" s="19"/>
      <c r="B183" s="12"/>
      <c r="C183" s="12"/>
      <c r="D183" s="13"/>
      <c r="E183" s="14"/>
      <c r="F183" s="14"/>
      <c r="K183" s="17"/>
      <c r="L183" s="17"/>
      <c r="M183" s="17"/>
      <c r="N183" s="17"/>
      <c r="O183" s="17"/>
      <c r="P183" s="17"/>
    </row>
    <row r="184" spans="1:16">
      <c r="A184" s="19"/>
      <c r="B184" s="12"/>
      <c r="C184" s="12"/>
      <c r="D184" s="13"/>
      <c r="E184" s="14"/>
      <c r="F184" s="14"/>
      <c r="K184" s="17"/>
      <c r="L184" s="17"/>
      <c r="M184" s="17"/>
      <c r="N184" s="17"/>
      <c r="O184" s="17"/>
      <c r="P184" s="17"/>
    </row>
    <row r="185" spans="1:16">
      <c r="A185" s="19"/>
      <c r="B185" s="12"/>
      <c r="C185" s="12"/>
      <c r="D185" s="13"/>
      <c r="E185" s="14"/>
      <c r="F185" s="14"/>
      <c r="K185" s="17"/>
      <c r="L185" s="17"/>
      <c r="M185" s="17"/>
      <c r="N185" s="17"/>
      <c r="O185" s="17"/>
      <c r="P185" s="17"/>
    </row>
    <row r="186" spans="1:16">
      <c r="A186" s="19"/>
      <c r="B186" s="12"/>
      <c r="C186" s="12"/>
      <c r="D186" s="13"/>
      <c r="E186" s="14"/>
      <c r="F186" s="14"/>
      <c r="K186" s="17"/>
      <c r="L186" s="17"/>
      <c r="M186" s="17"/>
      <c r="N186" s="17"/>
      <c r="O186" s="17"/>
      <c r="P186" s="17"/>
    </row>
    <row r="187" spans="1:16">
      <c r="A187" s="19"/>
      <c r="B187" s="12"/>
      <c r="C187" s="12"/>
      <c r="D187" s="13"/>
      <c r="E187" s="14"/>
      <c r="F187" s="14"/>
      <c r="K187" s="17"/>
      <c r="L187" s="17"/>
      <c r="M187" s="17"/>
      <c r="N187" s="17"/>
      <c r="O187" s="17"/>
      <c r="P187" s="17"/>
    </row>
    <row r="188" spans="1:16">
      <c r="A188" s="19"/>
      <c r="B188" s="12"/>
      <c r="C188" s="12"/>
      <c r="D188" s="13"/>
      <c r="E188" s="14"/>
      <c r="F188" s="14"/>
      <c r="K188" s="17"/>
      <c r="L188" s="17"/>
      <c r="M188" s="17"/>
      <c r="N188" s="17"/>
      <c r="O188" s="17"/>
      <c r="P188" s="17"/>
    </row>
    <row r="189" spans="1:16">
      <c r="A189" s="19"/>
      <c r="B189" s="12"/>
      <c r="C189" s="12"/>
      <c r="D189" s="13"/>
      <c r="E189" s="14"/>
      <c r="F189" s="14"/>
      <c r="K189" s="17"/>
      <c r="L189" s="17"/>
      <c r="M189" s="17"/>
      <c r="N189" s="17"/>
      <c r="O189" s="17"/>
      <c r="P189" s="17"/>
    </row>
    <row r="190" spans="1:16">
      <c r="A190" s="19"/>
      <c r="B190" s="12"/>
      <c r="C190" s="12"/>
      <c r="D190" s="13"/>
      <c r="E190" s="14"/>
      <c r="F190" s="14"/>
      <c r="K190" s="17"/>
      <c r="L190" s="17"/>
      <c r="M190" s="17"/>
      <c r="N190" s="17"/>
      <c r="O190" s="17"/>
      <c r="P190" s="17"/>
    </row>
    <row r="191" spans="1:16">
      <c r="A191" s="19"/>
      <c r="B191" s="12"/>
      <c r="C191" s="12"/>
      <c r="D191" s="13"/>
      <c r="E191" s="14"/>
      <c r="F191" s="14"/>
      <c r="K191" s="17"/>
      <c r="L191" s="17"/>
      <c r="M191" s="17"/>
      <c r="N191" s="17"/>
      <c r="O191" s="17"/>
      <c r="P191" s="17"/>
    </row>
    <row r="192" spans="1:16">
      <c r="A192" s="19"/>
      <c r="B192" s="12"/>
      <c r="C192" s="12"/>
      <c r="D192" s="13"/>
      <c r="E192" s="14"/>
      <c r="F192" s="14"/>
      <c r="K192" s="17"/>
      <c r="L192" s="17"/>
      <c r="M192" s="17"/>
      <c r="N192" s="17"/>
      <c r="O192" s="17"/>
      <c r="P192" s="17"/>
    </row>
    <row r="193" spans="1:16">
      <c r="A193" s="19"/>
      <c r="B193" s="12"/>
      <c r="C193" s="12"/>
      <c r="D193" s="13"/>
      <c r="E193" s="14"/>
      <c r="F193" s="14"/>
      <c r="K193" s="17"/>
      <c r="L193" s="17"/>
      <c r="M193" s="17"/>
      <c r="N193" s="17"/>
      <c r="O193" s="17"/>
      <c r="P193" s="17"/>
    </row>
    <row r="194" spans="1:16">
      <c r="A194" s="19"/>
      <c r="B194" s="12"/>
      <c r="C194" s="12"/>
      <c r="D194" s="13"/>
      <c r="E194" s="14"/>
      <c r="F194" s="14"/>
      <c r="K194" s="17"/>
      <c r="L194" s="17"/>
      <c r="M194" s="17"/>
      <c r="N194" s="17"/>
      <c r="O194" s="17"/>
      <c r="P194" s="17"/>
    </row>
    <row r="195" spans="1:16">
      <c r="A195" s="19"/>
      <c r="B195" s="12"/>
      <c r="C195" s="12"/>
      <c r="D195" s="13"/>
      <c r="E195" s="14"/>
      <c r="F195" s="14"/>
      <c r="K195" s="17"/>
      <c r="L195" s="17"/>
      <c r="M195" s="17"/>
      <c r="N195" s="17"/>
      <c r="O195" s="17"/>
      <c r="P195" s="17"/>
    </row>
    <row r="196" spans="1:16">
      <c r="A196" s="19"/>
      <c r="B196" s="12"/>
      <c r="C196" s="12"/>
      <c r="D196" s="13"/>
      <c r="E196" s="14"/>
      <c r="F196" s="14"/>
      <c r="K196" s="17"/>
      <c r="L196" s="17"/>
      <c r="M196" s="17"/>
      <c r="N196" s="17"/>
      <c r="O196" s="17"/>
      <c r="P196" s="17"/>
    </row>
    <row r="197" spans="1:16">
      <c r="A197" s="19"/>
      <c r="B197" s="12"/>
      <c r="C197" s="12"/>
      <c r="D197" s="13"/>
      <c r="E197" s="14"/>
      <c r="F197" s="14"/>
      <c r="K197" s="17"/>
      <c r="L197" s="17"/>
      <c r="M197" s="17"/>
      <c r="N197" s="17"/>
      <c r="O197" s="17"/>
      <c r="P197" s="17"/>
    </row>
    <row r="198" spans="1:16">
      <c r="A198" s="19"/>
      <c r="B198" s="12"/>
      <c r="C198" s="12"/>
      <c r="D198" s="13"/>
      <c r="E198" s="14"/>
      <c r="F198" s="14"/>
      <c r="K198" s="17"/>
      <c r="L198" s="17"/>
      <c r="M198" s="17"/>
      <c r="N198" s="17"/>
      <c r="O198" s="17"/>
      <c r="P198" s="17"/>
    </row>
    <row r="199" spans="1:16">
      <c r="A199" s="19"/>
      <c r="B199" s="12"/>
      <c r="C199" s="12"/>
      <c r="D199" s="13"/>
      <c r="E199" s="14"/>
      <c r="F199" s="14"/>
      <c r="K199" s="17"/>
      <c r="L199" s="17"/>
      <c r="M199" s="17"/>
      <c r="N199" s="17"/>
      <c r="O199" s="17"/>
      <c r="P199" s="17"/>
    </row>
    <row r="200" spans="1:16">
      <c r="A200" s="19"/>
      <c r="B200" s="12"/>
      <c r="C200" s="12"/>
      <c r="D200" s="13"/>
      <c r="E200" s="14"/>
      <c r="F200" s="14"/>
      <c r="K200" s="17"/>
      <c r="L200" s="17"/>
      <c r="M200" s="17"/>
      <c r="N200" s="17"/>
      <c r="O200" s="17"/>
      <c r="P200" s="17"/>
    </row>
    <row r="201" spans="1:16">
      <c r="A201" s="19"/>
      <c r="B201" s="12"/>
      <c r="C201" s="12"/>
      <c r="D201" s="13"/>
      <c r="E201" s="14"/>
      <c r="F201" s="14"/>
      <c r="K201" s="17"/>
      <c r="L201" s="17"/>
      <c r="M201" s="17"/>
      <c r="N201" s="17"/>
      <c r="O201" s="17"/>
      <c r="P201" s="17"/>
    </row>
    <row r="202" spans="1:16">
      <c r="A202" s="19"/>
      <c r="B202" s="12"/>
      <c r="C202" s="12"/>
      <c r="D202" s="13"/>
      <c r="E202" s="14"/>
      <c r="F202" s="14"/>
      <c r="K202" s="17"/>
      <c r="L202" s="17"/>
      <c r="M202" s="17"/>
      <c r="N202" s="17"/>
      <c r="O202" s="17"/>
      <c r="P202" s="17"/>
    </row>
    <row r="203" spans="1:16">
      <c r="A203" s="19"/>
      <c r="B203" s="12"/>
      <c r="C203" s="12"/>
      <c r="D203" s="13"/>
      <c r="E203" s="14"/>
      <c r="F203" s="14"/>
      <c r="K203" s="17"/>
      <c r="L203" s="17"/>
      <c r="M203" s="17"/>
      <c r="N203" s="17"/>
      <c r="O203" s="17"/>
      <c r="P203" s="17"/>
    </row>
    <row r="204" spans="1:16">
      <c r="A204" s="19"/>
      <c r="B204" s="12"/>
      <c r="C204" s="12"/>
      <c r="D204" s="13"/>
      <c r="E204" s="14"/>
      <c r="F204" s="14"/>
      <c r="K204" s="17"/>
      <c r="L204" s="17"/>
      <c r="M204" s="17"/>
      <c r="N204" s="17"/>
      <c r="O204" s="17"/>
      <c r="P204" s="17"/>
    </row>
    <row r="205" spans="1:16">
      <c r="A205" s="19"/>
      <c r="B205" s="12"/>
      <c r="C205" s="12"/>
      <c r="D205" s="13"/>
      <c r="E205" s="14"/>
      <c r="F205" s="14"/>
      <c r="K205" s="17"/>
      <c r="L205" s="17"/>
      <c r="M205" s="17"/>
      <c r="N205" s="17"/>
      <c r="O205" s="17"/>
      <c r="P205" s="17"/>
    </row>
    <row r="206" spans="1:16">
      <c r="A206" s="19"/>
      <c r="B206" s="12"/>
      <c r="C206" s="12"/>
      <c r="D206" s="13"/>
      <c r="E206" s="14"/>
      <c r="F206" s="14"/>
      <c r="K206" s="17"/>
      <c r="L206" s="17"/>
      <c r="M206" s="17"/>
      <c r="N206" s="17"/>
      <c r="O206" s="17"/>
      <c r="P206" s="17"/>
    </row>
    <row r="207" spans="1:16">
      <c r="A207" s="19"/>
      <c r="B207" s="12"/>
      <c r="C207" s="12"/>
      <c r="D207" s="13"/>
      <c r="E207" s="14"/>
      <c r="F207" s="14"/>
      <c r="K207" s="17"/>
      <c r="L207" s="17"/>
      <c r="M207" s="17"/>
      <c r="N207" s="17"/>
      <c r="O207" s="17"/>
      <c r="P207" s="17"/>
    </row>
    <row r="208" spans="1:16">
      <c r="A208" s="19"/>
      <c r="B208" s="12"/>
      <c r="C208" s="12"/>
      <c r="D208" s="13"/>
      <c r="E208" s="14"/>
      <c r="F208" s="14"/>
      <c r="K208" s="17"/>
      <c r="L208" s="17"/>
      <c r="M208" s="17"/>
      <c r="N208" s="17"/>
      <c r="O208" s="17"/>
      <c r="P208" s="17"/>
    </row>
    <row r="209" spans="1:16">
      <c r="A209" s="19"/>
      <c r="B209" s="12"/>
      <c r="C209" s="12"/>
      <c r="D209" s="13"/>
      <c r="E209" s="14"/>
      <c r="F209" s="14"/>
      <c r="K209" s="17"/>
      <c r="L209" s="17"/>
      <c r="M209" s="17"/>
      <c r="N209" s="17"/>
      <c r="O209" s="17"/>
      <c r="P209" s="17"/>
    </row>
    <row r="210" spans="1:16">
      <c r="A210" s="19"/>
      <c r="B210" s="12"/>
      <c r="C210" s="12"/>
      <c r="D210" s="13"/>
      <c r="E210" s="14"/>
      <c r="F210" s="14"/>
      <c r="K210" s="17"/>
      <c r="L210" s="17"/>
      <c r="M210" s="17"/>
      <c r="N210" s="17"/>
      <c r="O210" s="17"/>
      <c r="P210" s="17"/>
    </row>
    <row r="211" spans="1:16">
      <c r="A211" s="19"/>
      <c r="B211" s="12"/>
      <c r="C211" s="12"/>
      <c r="D211" s="13"/>
      <c r="E211" s="14"/>
      <c r="F211" s="14"/>
      <c r="K211" s="17"/>
      <c r="L211" s="17"/>
      <c r="M211" s="17"/>
      <c r="N211" s="17"/>
      <c r="O211" s="17"/>
      <c r="P211" s="17"/>
    </row>
    <row r="212" spans="1:16">
      <c r="A212" s="19"/>
      <c r="B212" s="12"/>
      <c r="C212" s="12"/>
      <c r="D212" s="13"/>
      <c r="E212" s="14"/>
      <c r="F212" s="14"/>
      <c r="K212" s="17"/>
      <c r="L212" s="17"/>
      <c r="M212" s="17"/>
      <c r="N212" s="17"/>
      <c r="O212" s="17"/>
      <c r="P212" s="17"/>
    </row>
    <row r="213" spans="1:16">
      <c r="A213" s="19"/>
      <c r="B213" s="12"/>
      <c r="C213" s="12"/>
      <c r="D213" s="13"/>
      <c r="E213" s="14"/>
      <c r="F213" s="14"/>
      <c r="K213" s="17"/>
      <c r="L213" s="17"/>
      <c r="M213" s="17"/>
      <c r="N213" s="17"/>
      <c r="O213" s="17"/>
      <c r="P213" s="17"/>
    </row>
    <row r="214" spans="1:16">
      <c r="A214" s="19"/>
      <c r="B214" s="12"/>
      <c r="C214" s="12"/>
      <c r="D214" s="13"/>
      <c r="E214" s="14"/>
      <c r="F214" s="14"/>
      <c r="K214" s="17"/>
      <c r="L214" s="17"/>
      <c r="M214" s="17"/>
      <c r="N214" s="17"/>
      <c r="O214" s="17"/>
      <c r="P214" s="17"/>
    </row>
    <row r="215" spans="1:16">
      <c r="A215" s="19"/>
      <c r="B215" s="12"/>
      <c r="C215" s="12"/>
      <c r="D215" s="13"/>
      <c r="E215" s="14"/>
      <c r="F215" s="14"/>
      <c r="K215" s="17"/>
      <c r="L215" s="17"/>
      <c r="M215" s="17"/>
      <c r="N215" s="17"/>
      <c r="O215" s="17"/>
      <c r="P215" s="17"/>
    </row>
    <row r="216" spans="1:16">
      <c r="A216" s="19"/>
      <c r="B216" s="12"/>
      <c r="C216" s="12"/>
      <c r="D216" s="13"/>
      <c r="E216" s="14"/>
      <c r="F216" s="14"/>
      <c r="K216" s="17"/>
      <c r="L216" s="17"/>
      <c r="M216" s="17"/>
      <c r="N216" s="17"/>
      <c r="O216" s="17"/>
      <c r="P216" s="17"/>
    </row>
    <row r="217" spans="1:16">
      <c r="A217" s="19"/>
      <c r="B217" s="12"/>
      <c r="C217" s="12"/>
      <c r="D217" s="13"/>
      <c r="E217" s="14"/>
      <c r="F217" s="14"/>
      <c r="K217" s="17"/>
      <c r="L217" s="17"/>
      <c r="M217" s="17"/>
      <c r="N217" s="17"/>
      <c r="O217" s="17"/>
      <c r="P217" s="17"/>
    </row>
    <row r="218" spans="1:16">
      <c r="A218" s="19"/>
      <c r="B218" s="12"/>
      <c r="C218" s="12"/>
      <c r="D218" s="13"/>
      <c r="E218" s="14"/>
      <c r="F218" s="14"/>
      <c r="K218" s="17"/>
      <c r="L218" s="17"/>
      <c r="M218" s="17"/>
      <c r="N218" s="17"/>
      <c r="O218" s="17"/>
      <c r="P218" s="17"/>
    </row>
    <row r="219" spans="1:16">
      <c r="A219" s="19"/>
      <c r="B219" s="12"/>
      <c r="C219" s="12"/>
      <c r="D219" s="13"/>
      <c r="E219" s="14"/>
      <c r="F219" s="14"/>
      <c r="K219" s="17"/>
      <c r="L219" s="17"/>
      <c r="M219" s="17"/>
      <c r="N219" s="17"/>
      <c r="O219" s="17"/>
      <c r="P219" s="17"/>
    </row>
    <row r="220" spans="1:16">
      <c r="A220" s="19"/>
      <c r="B220" s="12"/>
      <c r="C220" s="12"/>
      <c r="D220" s="13"/>
      <c r="E220" s="14"/>
      <c r="F220" s="14"/>
      <c r="K220" s="17"/>
      <c r="L220" s="17"/>
      <c r="M220" s="17"/>
      <c r="N220" s="17"/>
      <c r="O220" s="17"/>
      <c r="P220" s="17"/>
    </row>
    <row r="221" spans="1:16">
      <c r="A221" s="19"/>
      <c r="B221" s="12"/>
      <c r="C221" s="12"/>
      <c r="D221" s="13"/>
      <c r="E221" s="14"/>
      <c r="F221" s="14"/>
      <c r="K221" s="17"/>
      <c r="L221" s="17"/>
      <c r="M221" s="17"/>
      <c r="N221" s="17"/>
      <c r="O221" s="17"/>
      <c r="P221" s="17"/>
    </row>
    <row r="222" spans="1:16">
      <c r="A222" s="19"/>
      <c r="B222" s="12"/>
      <c r="C222" s="12"/>
      <c r="D222" s="13"/>
      <c r="E222" s="14"/>
      <c r="F222" s="14"/>
      <c r="K222" s="17"/>
      <c r="L222" s="17"/>
      <c r="M222" s="17"/>
      <c r="N222" s="17"/>
      <c r="O222" s="17"/>
      <c r="P222" s="17"/>
    </row>
    <row r="223" spans="1:16">
      <c r="A223" s="19"/>
      <c r="B223" s="12"/>
      <c r="C223" s="12"/>
      <c r="D223" s="13"/>
      <c r="E223" s="14"/>
      <c r="F223" s="14"/>
      <c r="K223" s="17"/>
      <c r="L223" s="17"/>
      <c r="M223" s="17"/>
      <c r="N223" s="17"/>
      <c r="O223" s="17"/>
      <c r="P223" s="17"/>
    </row>
    <row r="224" spans="1:16">
      <c r="A224" s="19"/>
      <c r="B224" s="12"/>
      <c r="C224" s="12"/>
      <c r="D224" s="13"/>
      <c r="E224" s="14"/>
      <c r="F224" s="14"/>
      <c r="K224" s="17"/>
      <c r="L224" s="17"/>
      <c r="M224" s="17"/>
      <c r="N224" s="17"/>
      <c r="O224" s="17"/>
      <c r="P224" s="17"/>
    </row>
    <row r="225" spans="1:16">
      <c r="A225" s="19"/>
      <c r="B225" s="12"/>
      <c r="C225" s="12"/>
      <c r="D225" s="13"/>
      <c r="E225" s="14"/>
      <c r="F225" s="14"/>
      <c r="K225" s="17"/>
      <c r="L225" s="17"/>
      <c r="M225" s="17"/>
      <c r="N225" s="17"/>
      <c r="O225" s="17"/>
      <c r="P225" s="17"/>
    </row>
    <row r="226" spans="1:16">
      <c r="A226" s="19"/>
      <c r="B226" s="12"/>
      <c r="C226" s="12"/>
      <c r="D226" s="13"/>
      <c r="E226" s="14"/>
      <c r="F226" s="14"/>
      <c r="K226" s="17"/>
      <c r="L226" s="17"/>
      <c r="M226" s="17"/>
      <c r="N226" s="17"/>
      <c r="O226" s="17"/>
      <c r="P226" s="17"/>
    </row>
    <row r="227" spans="1:16">
      <c r="A227" s="19"/>
      <c r="B227" s="12"/>
      <c r="C227" s="12"/>
      <c r="D227" s="13"/>
      <c r="E227" s="14"/>
      <c r="F227" s="14"/>
      <c r="K227" s="17"/>
      <c r="L227" s="17"/>
      <c r="M227" s="17"/>
      <c r="N227" s="17"/>
      <c r="O227" s="17"/>
      <c r="P227" s="17"/>
    </row>
    <row r="228" spans="1:16">
      <c r="A228" s="19"/>
      <c r="B228" s="12"/>
      <c r="C228" s="12"/>
      <c r="D228" s="13"/>
      <c r="E228" s="14"/>
      <c r="F228" s="14"/>
      <c r="K228" s="17"/>
      <c r="L228" s="17"/>
      <c r="M228" s="17"/>
      <c r="N228" s="17"/>
      <c r="O228" s="17"/>
      <c r="P228" s="17"/>
    </row>
    <row r="229" spans="1:16">
      <c r="A229" s="19"/>
      <c r="B229" s="12"/>
      <c r="C229" s="12"/>
      <c r="D229" s="13"/>
      <c r="E229" s="14"/>
      <c r="F229" s="14"/>
      <c r="K229" s="17"/>
      <c r="L229" s="17"/>
      <c r="M229" s="17"/>
      <c r="N229" s="17"/>
      <c r="O229" s="17"/>
      <c r="P229" s="17"/>
    </row>
    <row r="230" spans="1:16">
      <c r="A230" s="19"/>
      <c r="B230" s="12"/>
      <c r="C230" s="12"/>
      <c r="D230" s="13"/>
      <c r="E230" s="14"/>
      <c r="F230" s="14"/>
      <c r="K230" s="17"/>
      <c r="L230" s="17"/>
      <c r="M230" s="17"/>
      <c r="N230" s="17"/>
      <c r="O230" s="17"/>
      <c r="P230" s="17"/>
    </row>
    <row r="231" spans="1:16">
      <c r="A231" s="19"/>
      <c r="B231" s="12"/>
      <c r="C231" s="12"/>
      <c r="D231" s="13"/>
      <c r="E231" s="14"/>
      <c r="F231" s="14"/>
      <c r="K231" s="17"/>
      <c r="L231" s="17"/>
      <c r="M231" s="17"/>
      <c r="N231" s="17"/>
      <c r="O231" s="17"/>
      <c r="P231" s="17"/>
    </row>
    <row r="232" spans="1:16">
      <c r="A232" s="19"/>
      <c r="B232" s="12"/>
      <c r="C232" s="12"/>
      <c r="D232" s="13"/>
      <c r="E232" s="14"/>
      <c r="F232" s="14"/>
      <c r="K232" s="17"/>
      <c r="L232" s="17"/>
      <c r="M232" s="17"/>
      <c r="N232" s="17"/>
      <c r="O232" s="17"/>
      <c r="P232" s="17"/>
    </row>
    <row r="233" spans="1:16">
      <c r="A233" s="19"/>
      <c r="B233" s="12"/>
      <c r="C233" s="12"/>
      <c r="D233" s="13"/>
      <c r="E233" s="14"/>
      <c r="F233" s="14"/>
      <c r="K233" s="17"/>
      <c r="L233" s="17"/>
      <c r="M233" s="17"/>
      <c r="N233" s="17"/>
      <c r="O233" s="17"/>
      <c r="P233" s="17"/>
    </row>
    <row r="234" spans="1:16">
      <c r="A234" s="19"/>
      <c r="B234" s="12"/>
      <c r="C234" s="12"/>
      <c r="D234" s="13"/>
      <c r="E234" s="14"/>
      <c r="F234" s="14"/>
      <c r="K234" s="17"/>
      <c r="L234" s="17"/>
      <c r="M234" s="17"/>
      <c r="N234" s="17"/>
      <c r="O234" s="17"/>
      <c r="P234" s="17"/>
    </row>
    <row r="235" spans="1:16">
      <c r="A235" s="19"/>
      <c r="B235" s="12"/>
      <c r="C235" s="12"/>
      <c r="D235" s="13"/>
      <c r="E235" s="14"/>
      <c r="F235" s="14"/>
      <c r="K235" s="17"/>
      <c r="L235" s="17"/>
      <c r="M235" s="17"/>
      <c r="N235" s="17"/>
      <c r="O235" s="17"/>
      <c r="P235" s="17"/>
    </row>
    <row r="236" spans="1:16">
      <c r="A236" s="19"/>
      <c r="B236" s="12"/>
      <c r="C236" s="12"/>
      <c r="D236" s="13"/>
      <c r="E236" s="14"/>
      <c r="F236" s="14"/>
      <c r="K236" s="17"/>
      <c r="L236" s="17"/>
      <c r="M236" s="17"/>
      <c r="N236" s="17"/>
      <c r="O236" s="17"/>
      <c r="P236" s="17"/>
    </row>
    <row r="237" spans="1:16">
      <c r="A237" s="19"/>
      <c r="B237" s="12"/>
      <c r="C237" s="12"/>
      <c r="D237" s="13"/>
      <c r="E237" s="14"/>
      <c r="F237" s="14"/>
      <c r="K237" s="17"/>
      <c r="L237" s="17"/>
      <c r="M237" s="17"/>
      <c r="N237" s="17"/>
      <c r="O237" s="17"/>
      <c r="P237" s="17"/>
    </row>
    <row r="238" spans="1:16">
      <c r="A238" s="19"/>
      <c r="B238" s="12"/>
      <c r="C238" s="12"/>
      <c r="D238" s="13"/>
      <c r="E238" s="14"/>
      <c r="F238" s="14"/>
      <c r="K238" s="17"/>
      <c r="L238" s="17"/>
      <c r="M238" s="17"/>
      <c r="N238" s="17"/>
      <c r="O238" s="17"/>
      <c r="P238" s="17"/>
    </row>
    <row r="239" spans="1:16">
      <c r="A239" s="19"/>
      <c r="B239" s="12"/>
      <c r="C239" s="12"/>
      <c r="D239" s="13"/>
      <c r="E239" s="14"/>
      <c r="F239" s="14"/>
      <c r="K239" s="17"/>
      <c r="L239" s="17"/>
      <c r="M239" s="17"/>
      <c r="N239" s="17"/>
      <c r="O239" s="17"/>
      <c r="P239" s="17"/>
    </row>
    <row r="240" spans="1:16">
      <c r="A240" s="19"/>
      <c r="B240" s="12"/>
      <c r="C240" s="12"/>
      <c r="D240" s="13"/>
      <c r="E240" s="14"/>
      <c r="F240" s="14"/>
      <c r="K240" s="17"/>
      <c r="L240" s="17"/>
      <c r="M240" s="17"/>
      <c r="N240" s="17"/>
      <c r="O240" s="17"/>
      <c r="P240" s="17"/>
    </row>
    <row r="241" spans="1:16">
      <c r="A241" s="19"/>
      <c r="B241" s="12"/>
      <c r="C241" s="12"/>
      <c r="D241" s="13"/>
      <c r="E241" s="14"/>
      <c r="F241" s="14"/>
      <c r="K241" s="17"/>
      <c r="L241" s="17"/>
      <c r="M241" s="17"/>
      <c r="N241" s="17"/>
      <c r="O241" s="17"/>
      <c r="P241" s="17"/>
    </row>
    <row r="242" spans="1:16">
      <c r="A242" s="19"/>
      <c r="B242" s="12"/>
      <c r="C242" s="12"/>
      <c r="D242" s="13"/>
      <c r="E242" s="14"/>
      <c r="F242" s="14"/>
      <c r="K242" s="17"/>
      <c r="L242" s="17"/>
      <c r="M242" s="17"/>
      <c r="N242" s="17"/>
      <c r="O242" s="17"/>
      <c r="P242" s="17"/>
    </row>
    <row r="243" spans="1:16">
      <c r="A243" s="19"/>
      <c r="B243" s="12"/>
      <c r="C243" s="12"/>
      <c r="D243" s="13"/>
      <c r="E243" s="14"/>
      <c r="F243" s="14"/>
      <c r="K243" s="17"/>
      <c r="L243" s="17"/>
      <c r="M243" s="17"/>
      <c r="N243" s="17"/>
      <c r="O243" s="17"/>
      <c r="P243" s="17"/>
    </row>
    <row r="244" spans="1:16">
      <c r="A244" s="19"/>
      <c r="B244" s="12"/>
      <c r="C244" s="12"/>
      <c r="D244" s="13"/>
      <c r="E244" s="14"/>
      <c r="F244" s="14"/>
      <c r="K244" s="17"/>
      <c r="L244" s="17"/>
      <c r="M244" s="17"/>
      <c r="N244" s="17"/>
      <c r="O244" s="17"/>
      <c r="P244" s="17"/>
    </row>
    <row r="245" spans="1:16">
      <c r="A245" s="19"/>
      <c r="B245" s="12"/>
      <c r="C245" s="12"/>
      <c r="D245" s="13"/>
      <c r="E245" s="14"/>
      <c r="F245" s="14"/>
      <c r="K245" s="17"/>
      <c r="L245" s="17"/>
      <c r="M245" s="17"/>
      <c r="N245" s="17"/>
      <c r="O245" s="17"/>
      <c r="P245" s="17"/>
    </row>
    <row r="246" spans="1:16">
      <c r="A246" s="19"/>
      <c r="B246" s="12"/>
      <c r="C246" s="12"/>
      <c r="D246" s="13"/>
      <c r="E246" s="14"/>
      <c r="F246" s="14"/>
      <c r="K246" s="17"/>
      <c r="L246" s="17"/>
      <c r="M246" s="17"/>
      <c r="N246" s="17"/>
      <c r="O246" s="17"/>
      <c r="P246" s="17"/>
    </row>
    <row r="247" spans="1:16">
      <c r="A247" s="19"/>
      <c r="B247" s="12"/>
      <c r="C247" s="12"/>
      <c r="D247" s="13"/>
      <c r="E247" s="14"/>
      <c r="F247" s="14"/>
      <c r="K247" s="17"/>
      <c r="L247" s="17"/>
      <c r="M247" s="17"/>
      <c r="N247" s="17"/>
      <c r="O247" s="17"/>
      <c r="P247" s="17"/>
    </row>
    <row r="248" spans="1:16">
      <c r="A248" s="19"/>
      <c r="B248" s="12"/>
      <c r="C248" s="12"/>
      <c r="D248" s="13"/>
      <c r="E248" s="14"/>
      <c r="F248" s="14"/>
      <c r="K248" s="17"/>
      <c r="L248" s="17"/>
      <c r="M248" s="17"/>
      <c r="N248" s="17"/>
      <c r="O248" s="17"/>
      <c r="P248" s="17"/>
    </row>
    <row r="249" spans="1:16">
      <c r="A249" s="19"/>
      <c r="B249" s="12"/>
      <c r="C249" s="12"/>
      <c r="D249" s="13"/>
      <c r="E249" s="14"/>
      <c r="F249" s="14"/>
      <c r="K249" s="17"/>
      <c r="L249" s="17"/>
      <c r="M249" s="17"/>
      <c r="N249" s="17"/>
      <c r="O249" s="17"/>
      <c r="P249" s="17"/>
    </row>
    <row r="250" spans="1:16">
      <c r="A250" s="19"/>
      <c r="B250" s="12"/>
      <c r="C250" s="12"/>
      <c r="D250" s="13"/>
      <c r="E250" s="14"/>
      <c r="F250" s="14"/>
      <c r="K250" s="17"/>
      <c r="L250" s="17"/>
      <c r="M250" s="17"/>
      <c r="N250" s="17"/>
      <c r="O250" s="17"/>
      <c r="P250" s="17"/>
    </row>
    <row r="251" spans="1:16">
      <c r="A251" s="19"/>
      <c r="B251" s="12"/>
      <c r="C251" s="12"/>
      <c r="D251" s="13"/>
      <c r="E251" s="14"/>
      <c r="F251" s="14"/>
      <c r="K251" s="17"/>
      <c r="L251" s="17"/>
      <c r="M251" s="17"/>
      <c r="N251" s="17"/>
      <c r="O251" s="17"/>
      <c r="P251" s="17"/>
    </row>
    <row r="252" spans="1:16">
      <c r="A252" s="19"/>
      <c r="B252" s="12"/>
      <c r="C252" s="12"/>
      <c r="D252" s="13"/>
      <c r="E252" s="14"/>
      <c r="F252" s="14"/>
      <c r="K252" s="17"/>
      <c r="L252" s="17"/>
      <c r="M252" s="17"/>
      <c r="N252" s="17"/>
      <c r="O252" s="17"/>
      <c r="P252" s="17"/>
    </row>
    <row r="253" spans="1:16">
      <c r="A253" s="19"/>
      <c r="B253" s="12"/>
      <c r="C253" s="12"/>
      <c r="D253" s="13"/>
      <c r="E253" s="14"/>
      <c r="F253" s="14"/>
      <c r="K253" s="17"/>
      <c r="L253" s="17"/>
      <c r="M253" s="17"/>
      <c r="N253" s="17"/>
      <c r="O253" s="17"/>
      <c r="P253" s="17"/>
    </row>
    <row r="254" spans="1:16">
      <c r="A254" s="19"/>
      <c r="B254" s="12"/>
      <c r="C254" s="12"/>
      <c r="D254" s="13"/>
      <c r="E254" s="14"/>
      <c r="F254" s="14"/>
      <c r="K254" s="17"/>
      <c r="L254" s="17"/>
      <c r="M254" s="17"/>
      <c r="N254" s="17"/>
      <c r="O254" s="17"/>
      <c r="P254" s="17"/>
    </row>
    <row r="255" spans="1:16">
      <c r="A255" s="19"/>
      <c r="B255" s="12"/>
      <c r="C255" s="12"/>
      <c r="D255" s="13"/>
      <c r="E255" s="14"/>
      <c r="F255" s="14"/>
      <c r="K255" s="17"/>
      <c r="L255" s="17"/>
      <c r="M255" s="17"/>
      <c r="N255" s="17"/>
      <c r="O255" s="17"/>
      <c r="P255" s="17"/>
    </row>
    <row r="256" spans="1:16">
      <c r="A256" s="19"/>
      <c r="B256" s="12"/>
      <c r="C256" s="12"/>
      <c r="D256" s="13"/>
      <c r="E256" s="14"/>
      <c r="F256" s="14"/>
      <c r="K256" s="17"/>
      <c r="L256" s="17"/>
      <c r="M256" s="17"/>
      <c r="N256" s="17"/>
      <c r="O256" s="17"/>
      <c r="P256" s="17"/>
    </row>
    <row r="257" spans="1:16">
      <c r="A257" s="19"/>
      <c r="B257" s="12"/>
      <c r="C257" s="12"/>
      <c r="D257" s="13"/>
      <c r="E257" s="14"/>
      <c r="F257" s="14"/>
      <c r="K257" s="17"/>
      <c r="L257" s="17"/>
      <c r="M257" s="17"/>
      <c r="N257" s="17"/>
      <c r="O257" s="17"/>
      <c r="P257" s="17"/>
    </row>
    <row r="258" spans="1:16">
      <c r="A258" s="19"/>
      <c r="B258" s="12"/>
      <c r="C258" s="12"/>
      <c r="D258" s="13"/>
      <c r="E258" s="14"/>
      <c r="F258" s="14"/>
      <c r="K258" s="17"/>
      <c r="L258" s="17"/>
      <c r="M258" s="17"/>
      <c r="N258" s="17"/>
      <c r="O258" s="17"/>
      <c r="P258" s="17"/>
    </row>
    <row r="259" spans="1:16">
      <c r="A259" s="19"/>
      <c r="B259" s="12"/>
      <c r="C259" s="12"/>
      <c r="D259" s="13"/>
      <c r="E259" s="14"/>
      <c r="F259" s="14"/>
      <c r="K259" s="17"/>
      <c r="L259" s="17"/>
      <c r="M259" s="17"/>
      <c r="N259" s="17"/>
      <c r="O259" s="17"/>
      <c r="P259" s="17"/>
    </row>
    <row r="260" spans="1:16">
      <c r="A260" s="19"/>
      <c r="B260" s="12"/>
      <c r="C260" s="12"/>
      <c r="D260" s="13"/>
      <c r="E260" s="14"/>
      <c r="F260" s="14"/>
      <c r="K260" s="17"/>
      <c r="L260" s="17"/>
      <c r="M260" s="17"/>
      <c r="N260" s="17"/>
      <c r="O260" s="17"/>
      <c r="P260" s="17"/>
    </row>
    <row r="261" spans="1:16">
      <c r="A261" s="19"/>
      <c r="B261" s="12"/>
      <c r="C261" s="12"/>
      <c r="D261" s="13"/>
      <c r="E261" s="14"/>
      <c r="F261" s="14"/>
      <c r="K261" s="17"/>
      <c r="L261" s="17"/>
      <c r="M261" s="17"/>
      <c r="N261" s="17"/>
      <c r="O261" s="17"/>
      <c r="P261" s="17"/>
    </row>
    <row r="262" spans="1:16">
      <c r="A262" s="19"/>
      <c r="B262" s="12"/>
      <c r="C262" s="12"/>
      <c r="D262" s="13"/>
      <c r="E262" s="14"/>
      <c r="F262" s="14"/>
      <c r="K262" s="17"/>
      <c r="L262" s="17"/>
      <c r="M262" s="17"/>
      <c r="N262" s="17"/>
      <c r="O262" s="17"/>
      <c r="P262" s="17"/>
    </row>
    <row r="263" spans="1:16">
      <c r="A263" s="19"/>
      <c r="B263" s="12"/>
      <c r="C263" s="12"/>
      <c r="D263" s="13"/>
      <c r="E263" s="14"/>
      <c r="F263" s="14"/>
      <c r="K263" s="17"/>
      <c r="L263" s="17"/>
      <c r="M263" s="17"/>
      <c r="N263" s="17"/>
      <c r="O263" s="17"/>
      <c r="P263" s="17"/>
    </row>
    <row r="264" spans="1:16">
      <c r="A264" s="19"/>
      <c r="B264" s="12"/>
      <c r="C264" s="12"/>
      <c r="D264" s="13"/>
      <c r="E264" s="14"/>
      <c r="F264" s="14"/>
      <c r="K264" s="17"/>
      <c r="L264" s="17"/>
      <c r="M264" s="17"/>
      <c r="N264" s="17"/>
      <c r="O264" s="17"/>
      <c r="P264" s="17"/>
    </row>
    <row r="265" spans="1:16">
      <c r="A265" s="19"/>
      <c r="B265" s="12"/>
      <c r="C265" s="12"/>
      <c r="D265" s="13"/>
      <c r="E265" s="14"/>
      <c r="F265" s="14"/>
      <c r="K265" s="17"/>
      <c r="L265" s="17"/>
      <c r="M265" s="17"/>
      <c r="N265" s="17"/>
      <c r="O265" s="17"/>
      <c r="P265" s="17"/>
    </row>
    <row r="266" spans="1:16">
      <c r="A266" s="19"/>
      <c r="B266" s="12"/>
      <c r="C266" s="12"/>
      <c r="D266" s="13"/>
      <c r="E266" s="14"/>
      <c r="F266" s="14"/>
      <c r="K266" s="17"/>
      <c r="L266" s="17"/>
      <c r="M266" s="17"/>
      <c r="N266" s="17"/>
      <c r="O266" s="17"/>
      <c r="P266" s="17"/>
    </row>
    <row r="267" spans="1:16">
      <c r="A267" s="19"/>
      <c r="B267" s="12"/>
      <c r="C267" s="12"/>
      <c r="D267" s="13"/>
      <c r="E267" s="14"/>
      <c r="F267" s="14"/>
      <c r="K267" s="17"/>
      <c r="L267" s="17"/>
      <c r="M267" s="17"/>
      <c r="N267" s="17"/>
      <c r="O267" s="17"/>
      <c r="P267" s="17"/>
    </row>
    <row r="268" spans="1:16">
      <c r="A268" s="19"/>
      <c r="B268" s="12"/>
      <c r="C268" s="12"/>
      <c r="D268" s="13"/>
      <c r="E268" s="14"/>
      <c r="F268" s="14"/>
      <c r="K268" s="17"/>
      <c r="L268" s="17"/>
      <c r="M268" s="17"/>
      <c r="N268" s="17"/>
      <c r="O268" s="17"/>
      <c r="P268" s="17"/>
    </row>
    <row r="269" spans="1:16">
      <c r="A269" s="19"/>
      <c r="B269" s="12"/>
      <c r="C269" s="12"/>
      <c r="D269" s="13"/>
      <c r="E269" s="14"/>
      <c r="F269" s="14"/>
      <c r="K269" s="17"/>
      <c r="L269" s="17"/>
      <c r="M269" s="17"/>
      <c r="N269" s="17"/>
      <c r="O269" s="17"/>
      <c r="P269" s="17"/>
    </row>
    <row r="270" spans="1:16">
      <c r="A270" s="19"/>
      <c r="B270" s="12"/>
      <c r="C270" s="12"/>
      <c r="D270" s="13"/>
      <c r="E270" s="14"/>
      <c r="F270" s="14"/>
      <c r="K270" s="17"/>
      <c r="L270" s="17"/>
      <c r="M270" s="17"/>
      <c r="N270" s="17"/>
      <c r="O270" s="17"/>
      <c r="P270" s="17"/>
    </row>
    <row r="271" spans="1:16">
      <c r="A271" s="19"/>
      <c r="B271" s="12"/>
      <c r="C271" s="12"/>
      <c r="D271" s="13"/>
      <c r="E271" s="14"/>
      <c r="F271" s="14"/>
      <c r="K271" s="17"/>
      <c r="L271" s="17"/>
      <c r="M271" s="17"/>
      <c r="N271" s="17"/>
      <c r="O271" s="17"/>
      <c r="P271" s="17"/>
    </row>
    <row r="272" spans="1:16">
      <c r="A272" s="19"/>
      <c r="B272" s="12"/>
      <c r="C272" s="12"/>
      <c r="D272" s="13"/>
      <c r="E272" s="14"/>
      <c r="F272" s="14"/>
      <c r="K272" s="17"/>
      <c r="L272" s="17"/>
      <c r="M272" s="17"/>
      <c r="N272" s="17"/>
      <c r="O272" s="17"/>
      <c r="P272" s="17"/>
    </row>
    <row r="273" spans="1:16">
      <c r="A273" s="19"/>
      <c r="B273" s="12"/>
      <c r="C273" s="12"/>
      <c r="D273" s="13"/>
      <c r="E273" s="14"/>
      <c r="F273" s="14"/>
      <c r="K273" s="17"/>
      <c r="L273" s="17"/>
      <c r="M273" s="17"/>
      <c r="N273" s="17"/>
      <c r="O273" s="17"/>
      <c r="P273" s="17"/>
    </row>
    <row r="274" spans="1:16">
      <c r="A274" s="19"/>
      <c r="B274" s="12"/>
      <c r="C274" s="12"/>
      <c r="D274" s="13"/>
      <c r="E274" s="14"/>
      <c r="F274" s="14"/>
      <c r="K274" s="17"/>
      <c r="L274" s="17"/>
      <c r="M274" s="17"/>
      <c r="N274" s="17"/>
      <c r="O274" s="17"/>
      <c r="P274" s="17"/>
    </row>
    <row r="275" spans="1:16">
      <c r="A275" s="19"/>
      <c r="B275" s="12"/>
      <c r="C275" s="12"/>
      <c r="D275" s="13"/>
      <c r="E275" s="14"/>
      <c r="F275" s="14"/>
      <c r="K275" s="17"/>
      <c r="L275" s="17"/>
      <c r="M275" s="17"/>
      <c r="N275" s="17"/>
      <c r="O275" s="17"/>
      <c r="P275" s="17"/>
    </row>
    <row r="276" spans="1:16">
      <c r="A276" s="19"/>
      <c r="B276" s="12"/>
      <c r="C276" s="12"/>
      <c r="D276" s="13"/>
      <c r="E276" s="14"/>
      <c r="F276" s="14"/>
      <c r="K276" s="17"/>
      <c r="L276" s="17"/>
      <c r="M276" s="17"/>
      <c r="N276" s="17"/>
      <c r="O276" s="17"/>
      <c r="P276" s="17"/>
    </row>
    <row r="277" spans="1:16">
      <c r="A277" s="19"/>
      <c r="B277" s="12"/>
      <c r="C277" s="12"/>
      <c r="D277" s="13"/>
      <c r="E277" s="14"/>
      <c r="F277" s="14"/>
      <c r="K277" s="17"/>
      <c r="L277" s="17"/>
      <c r="M277" s="17"/>
      <c r="N277" s="17"/>
      <c r="O277" s="17"/>
      <c r="P277" s="17"/>
    </row>
    <row r="278" spans="1:16">
      <c r="A278" s="19"/>
      <c r="B278" s="12"/>
      <c r="C278" s="12"/>
      <c r="D278" s="13"/>
      <c r="E278" s="14"/>
      <c r="F278" s="14"/>
      <c r="K278" s="17"/>
      <c r="L278" s="17"/>
      <c r="M278" s="17"/>
      <c r="N278" s="17"/>
      <c r="O278" s="17"/>
      <c r="P278" s="17"/>
    </row>
    <row r="279" spans="1:16">
      <c r="A279" s="19"/>
      <c r="B279" s="12"/>
      <c r="C279" s="12"/>
      <c r="D279" s="13"/>
      <c r="E279" s="14"/>
      <c r="F279" s="14"/>
      <c r="K279" s="17"/>
      <c r="L279" s="17"/>
      <c r="M279" s="17"/>
      <c r="N279" s="17"/>
      <c r="O279" s="17"/>
      <c r="P279" s="17"/>
    </row>
    <row r="280" spans="1:16">
      <c r="A280" s="19"/>
      <c r="B280" s="12"/>
      <c r="C280" s="12"/>
      <c r="D280" s="13"/>
      <c r="E280" s="14"/>
      <c r="F280" s="14"/>
      <c r="K280" s="17"/>
      <c r="L280" s="17"/>
      <c r="M280" s="17"/>
      <c r="N280" s="17"/>
      <c r="O280" s="17"/>
      <c r="P280" s="17"/>
    </row>
    <row r="281" spans="1:16">
      <c r="A281" s="19"/>
      <c r="B281" s="12"/>
      <c r="C281" s="12"/>
      <c r="D281" s="13"/>
      <c r="E281" s="14"/>
      <c r="F281" s="14"/>
      <c r="K281" s="17"/>
      <c r="L281" s="17"/>
      <c r="M281" s="17"/>
      <c r="N281" s="17"/>
      <c r="O281" s="17"/>
      <c r="P281" s="17"/>
    </row>
    <row r="282" spans="1:16">
      <c r="A282" s="19"/>
      <c r="B282" s="12"/>
      <c r="C282" s="12"/>
      <c r="D282" s="13"/>
      <c r="E282" s="14"/>
      <c r="F282" s="14"/>
      <c r="K282" s="17"/>
      <c r="L282" s="17"/>
      <c r="M282" s="17"/>
      <c r="N282" s="17"/>
      <c r="O282" s="17"/>
      <c r="P282" s="17"/>
    </row>
    <row r="283" spans="1:16">
      <c r="A283" s="19"/>
      <c r="B283" s="12"/>
      <c r="C283" s="12"/>
      <c r="D283" s="13"/>
      <c r="E283" s="14"/>
      <c r="F283" s="14"/>
      <c r="K283" s="17"/>
      <c r="L283" s="17"/>
      <c r="M283" s="17"/>
      <c r="N283" s="17"/>
      <c r="O283" s="17"/>
      <c r="P283" s="17"/>
    </row>
    <row r="284" spans="1:16">
      <c r="A284" s="19"/>
      <c r="B284" s="12"/>
      <c r="C284" s="12"/>
      <c r="D284" s="13"/>
      <c r="E284" s="14"/>
      <c r="F284" s="14"/>
      <c r="K284" s="17"/>
      <c r="L284" s="17"/>
      <c r="M284" s="17"/>
      <c r="N284" s="17"/>
      <c r="O284" s="17"/>
      <c r="P284" s="17"/>
    </row>
    <row r="285" spans="1:16">
      <c r="A285" s="19"/>
      <c r="B285" s="12"/>
      <c r="C285" s="12"/>
      <c r="D285" s="13"/>
      <c r="E285" s="14"/>
      <c r="F285" s="14"/>
      <c r="K285" s="17"/>
      <c r="L285" s="17"/>
      <c r="M285" s="17"/>
      <c r="N285" s="17"/>
      <c r="O285" s="17"/>
      <c r="P285" s="17"/>
    </row>
    <row r="286" spans="1:16">
      <c r="A286" s="19"/>
      <c r="B286" s="12"/>
      <c r="C286" s="12"/>
      <c r="D286" s="13"/>
      <c r="E286" s="14"/>
      <c r="F286" s="14"/>
      <c r="K286" s="17"/>
      <c r="L286" s="17"/>
      <c r="M286" s="17"/>
      <c r="N286" s="17"/>
      <c r="O286" s="17"/>
      <c r="P286" s="17"/>
    </row>
    <row r="287" spans="1:16">
      <c r="A287" s="19"/>
      <c r="B287" s="12"/>
      <c r="C287" s="12"/>
      <c r="D287" s="13"/>
      <c r="E287" s="14"/>
      <c r="F287" s="14"/>
      <c r="K287" s="17"/>
      <c r="L287" s="17"/>
      <c r="M287" s="17"/>
      <c r="N287" s="17"/>
      <c r="O287" s="17"/>
      <c r="P287" s="17"/>
    </row>
    <row r="288" spans="1:16">
      <c r="A288" s="19"/>
      <c r="B288" s="12"/>
      <c r="C288" s="12"/>
      <c r="D288" s="13"/>
      <c r="E288" s="14"/>
      <c r="F288" s="14"/>
      <c r="K288" s="17"/>
      <c r="L288" s="17"/>
      <c r="M288" s="17"/>
      <c r="N288" s="17"/>
      <c r="O288" s="17"/>
      <c r="P288" s="17"/>
    </row>
    <row r="289" spans="1:16">
      <c r="A289" s="19"/>
      <c r="B289" s="12"/>
      <c r="C289" s="12"/>
      <c r="D289" s="13"/>
      <c r="E289" s="14"/>
      <c r="F289" s="14"/>
      <c r="K289" s="17"/>
      <c r="L289" s="17"/>
      <c r="M289" s="17"/>
      <c r="N289" s="17"/>
      <c r="O289" s="17"/>
      <c r="P289" s="17"/>
    </row>
    <row r="290" spans="1:16">
      <c r="A290" s="19"/>
      <c r="B290" s="12"/>
      <c r="C290" s="12"/>
      <c r="D290" s="13"/>
      <c r="E290" s="14"/>
      <c r="F290" s="14"/>
      <c r="K290" s="17"/>
      <c r="L290" s="17"/>
      <c r="M290" s="17"/>
      <c r="N290" s="17"/>
      <c r="O290" s="17"/>
      <c r="P290" s="17"/>
    </row>
    <row r="291" spans="1:16">
      <c r="A291" s="19"/>
      <c r="B291" s="12"/>
      <c r="C291" s="12"/>
      <c r="D291" s="13"/>
      <c r="E291" s="14"/>
      <c r="F291" s="14"/>
      <c r="K291" s="17"/>
      <c r="L291" s="17"/>
      <c r="M291" s="17"/>
      <c r="N291" s="17"/>
      <c r="O291" s="17"/>
      <c r="P291" s="17"/>
    </row>
    <row r="292" spans="1:16">
      <c r="A292" s="19"/>
      <c r="B292" s="12"/>
      <c r="C292" s="12"/>
      <c r="D292" s="13"/>
      <c r="E292" s="14"/>
      <c r="F292" s="14"/>
      <c r="K292" s="17"/>
      <c r="L292" s="17"/>
      <c r="M292" s="17"/>
      <c r="N292" s="17"/>
      <c r="O292" s="17"/>
      <c r="P292" s="17"/>
    </row>
    <row r="293" spans="1:16">
      <c r="A293" s="19"/>
      <c r="B293" s="12"/>
      <c r="C293" s="12"/>
      <c r="D293" s="13"/>
      <c r="E293" s="14"/>
      <c r="F293" s="14"/>
      <c r="K293" s="17"/>
      <c r="L293" s="17"/>
      <c r="M293" s="17"/>
      <c r="N293" s="17"/>
      <c r="O293" s="17"/>
      <c r="P293" s="17"/>
    </row>
    <row r="294" spans="1:16">
      <c r="A294" s="19"/>
      <c r="B294" s="12"/>
      <c r="C294" s="12"/>
      <c r="D294" s="13"/>
      <c r="E294" s="14"/>
      <c r="F294" s="14"/>
      <c r="K294" s="17"/>
      <c r="L294" s="17"/>
      <c r="M294" s="17"/>
      <c r="N294" s="17"/>
      <c r="O294" s="17"/>
      <c r="P294" s="17"/>
    </row>
    <row r="295" spans="1:16">
      <c r="A295" s="19"/>
      <c r="B295" s="12"/>
      <c r="C295" s="12"/>
      <c r="D295" s="13"/>
      <c r="E295" s="14"/>
      <c r="F295" s="14"/>
      <c r="K295" s="17"/>
      <c r="L295" s="17"/>
      <c r="M295" s="17"/>
      <c r="N295" s="17"/>
      <c r="O295" s="17"/>
      <c r="P295" s="17"/>
    </row>
    <row r="296" spans="1:16">
      <c r="A296" s="19"/>
      <c r="B296" s="12"/>
      <c r="C296" s="12"/>
      <c r="D296" s="13"/>
      <c r="E296" s="14"/>
      <c r="F296" s="14"/>
      <c r="K296" s="17"/>
      <c r="L296" s="17"/>
      <c r="M296" s="17"/>
      <c r="N296" s="17"/>
      <c r="O296" s="17"/>
      <c r="P296" s="17"/>
    </row>
    <row r="297" spans="1:16">
      <c r="A297" s="19"/>
      <c r="B297" s="12"/>
      <c r="C297" s="12"/>
      <c r="D297" s="13"/>
      <c r="E297" s="14"/>
      <c r="F297" s="14"/>
      <c r="K297" s="17"/>
      <c r="L297" s="17"/>
      <c r="M297" s="17"/>
      <c r="N297" s="17"/>
      <c r="O297" s="17"/>
      <c r="P297" s="17"/>
    </row>
    <row r="298" spans="1:16">
      <c r="A298" s="19"/>
      <c r="B298" s="12"/>
      <c r="C298" s="12"/>
      <c r="D298" s="13"/>
      <c r="E298" s="14"/>
      <c r="F298" s="14"/>
      <c r="K298" s="17"/>
      <c r="L298" s="17"/>
      <c r="M298" s="17"/>
      <c r="N298" s="17"/>
      <c r="O298" s="17"/>
      <c r="P298" s="17"/>
    </row>
    <row r="299" spans="1:16">
      <c r="A299" s="19"/>
      <c r="B299" s="12"/>
      <c r="C299" s="12"/>
      <c r="D299" s="13"/>
      <c r="E299" s="14"/>
      <c r="F299" s="14"/>
      <c r="K299" s="17"/>
      <c r="L299" s="17"/>
      <c r="M299" s="17"/>
      <c r="N299" s="17"/>
      <c r="O299" s="17"/>
      <c r="P299" s="17"/>
    </row>
    <row r="300" spans="1:16">
      <c r="A300" s="19"/>
      <c r="B300" s="12"/>
      <c r="C300" s="12"/>
      <c r="D300" s="13"/>
      <c r="E300" s="14"/>
      <c r="F300" s="14"/>
      <c r="K300" s="17"/>
      <c r="L300" s="17"/>
      <c r="M300" s="17"/>
      <c r="N300" s="17"/>
      <c r="O300" s="17"/>
      <c r="P300" s="17"/>
    </row>
    <row r="301" spans="1:16">
      <c r="A301" s="19"/>
      <c r="B301" s="12"/>
      <c r="C301" s="12"/>
      <c r="D301" s="13"/>
      <c r="E301" s="14"/>
      <c r="F301" s="14"/>
      <c r="K301" s="17"/>
      <c r="L301" s="17"/>
      <c r="M301" s="17"/>
      <c r="N301" s="17"/>
      <c r="O301" s="17"/>
      <c r="P301" s="17"/>
    </row>
    <row r="302" spans="1:16">
      <c r="A302" s="19"/>
      <c r="B302" s="12"/>
      <c r="C302" s="12"/>
      <c r="D302" s="13"/>
      <c r="E302" s="14"/>
      <c r="F302" s="14"/>
      <c r="K302" s="17"/>
      <c r="L302" s="17"/>
      <c r="M302" s="17"/>
      <c r="N302" s="17"/>
      <c r="O302" s="17"/>
      <c r="P302" s="17"/>
    </row>
    <row r="303" spans="1:16">
      <c r="A303" s="19"/>
      <c r="B303" s="12"/>
      <c r="C303" s="12"/>
      <c r="D303" s="13"/>
      <c r="E303" s="14"/>
      <c r="F303" s="14"/>
      <c r="K303" s="17"/>
      <c r="L303" s="17"/>
      <c r="M303" s="17"/>
      <c r="N303" s="17"/>
      <c r="O303" s="17"/>
      <c r="P303" s="17"/>
    </row>
    <row r="304" spans="1:16">
      <c r="A304" s="19"/>
      <c r="B304" s="12"/>
      <c r="C304" s="12"/>
      <c r="D304" s="13"/>
      <c r="E304" s="14"/>
      <c r="F304" s="14"/>
      <c r="K304" s="17"/>
      <c r="L304" s="17"/>
      <c r="M304" s="17"/>
      <c r="N304" s="17"/>
      <c r="O304" s="17"/>
      <c r="P304" s="17"/>
    </row>
    <row r="305" spans="1:16">
      <c r="A305" s="19"/>
      <c r="B305" s="12"/>
      <c r="C305" s="12"/>
      <c r="D305" s="13"/>
      <c r="E305" s="14"/>
      <c r="F305" s="14"/>
      <c r="K305" s="17"/>
      <c r="L305" s="17"/>
      <c r="M305" s="17"/>
      <c r="N305" s="17"/>
      <c r="O305" s="17"/>
      <c r="P305" s="17"/>
    </row>
    <row r="306" spans="1:16">
      <c r="A306" s="19"/>
      <c r="B306" s="12"/>
      <c r="C306" s="12"/>
      <c r="D306" s="13"/>
      <c r="E306" s="14"/>
      <c r="F306" s="14"/>
      <c r="K306" s="17"/>
      <c r="L306" s="17"/>
      <c r="M306" s="17"/>
      <c r="N306" s="17"/>
      <c r="O306" s="17"/>
      <c r="P306" s="17"/>
    </row>
    <row r="307" spans="1:16">
      <c r="A307" s="19"/>
      <c r="B307" s="12"/>
      <c r="C307" s="12"/>
      <c r="D307" s="13"/>
      <c r="E307" s="14"/>
      <c r="F307" s="14"/>
      <c r="K307" s="17"/>
      <c r="L307" s="17"/>
      <c r="M307" s="17"/>
      <c r="N307" s="17"/>
      <c r="O307" s="17"/>
      <c r="P307" s="17"/>
    </row>
    <row r="308" spans="1:16">
      <c r="A308" s="19"/>
      <c r="B308" s="12"/>
      <c r="C308" s="12"/>
      <c r="D308" s="13"/>
      <c r="E308" s="14"/>
      <c r="F308" s="14"/>
      <c r="K308" s="17"/>
      <c r="L308" s="17"/>
      <c r="M308" s="17"/>
      <c r="N308" s="17"/>
      <c r="O308" s="17"/>
      <c r="P308" s="17"/>
    </row>
    <row r="309" spans="1:16">
      <c r="A309" s="19"/>
      <c r="B309" s="12"/>
      <c r="C309" s="12"/>
      <c r="D309" s="13"/>
      <c r="E309" s="14"/>
      <c r="F309" s="14"/>
      <c r="K309" s="17"/>
      <c r="L309" s="17"/>
      <c r="M309" s="17"/>
      <c r="N309" s="17"/>
      <c r="O309" s="17"/>
      <c r="P309" s="17"/>
    </row>
    <row r="310" spans="1:16">
      <c r="A310" s="19"/>
      <c r="B310" s="12"/>
      <c r="C310" s="12"/>
      <c r="D310" s="13"/>
      <c r="E310" s="14"/>
      <c r="F310" s="14"/>
      <c r="K310" s="17"/>
      <c r="L310" s="17"/>
      <c r="M310" s="17"/>
      <c r="N310" s="17"/>
      <c r="O310" s="17"/>
      <c r="P310" s="17"/>
    </row>
    <row r="311" spans="1:16">
      <c r="A311" s="19"/>
      <c r="B311" s="12"/>
      <c r="C311" s="12"/>
      <c r="D311" s="13"/>
      <c r="E311" s="14"/>
      <c r="F311" s="14"/>
      <c r="K311" s="17"/>
      <c r="L311" s="17"/>
      <c r="M311" s="17"/>
      <c r="N311" s="17"/>
      <c r="O311" s="17"/>
      <c r="P311" s="17"/>
    </row>
    <row r="312" spans="1:16">
      <c r="A312" s="19"/>
      <c r="B312" s="12"/>
      <c r="C312" s="12"/>
      <c r="D312" s="13"/>
      <c r="E312" s="14"/>
      <c r="F312" s="14"/>
      <c r="K312" s="17"/>
      <c r="L312" s="17"/>
      <c r="M312" s="17"/>
      <c r="N312" s="17"/>
      <c r="O312" s="17"/>
      <c r="P312" s="17"/>
    </row>
    <row r="313" spans="1:16">
      <c r="A313" s="19"/>
      <c r="B313" s="12"/>
      <c r="C313" s="12"/>
      <c r="D313" s="13"/>
      <c r="E313" s="14"/>
      <c r="F313" s="14"/>
      <c r="K313" s="17"/>
      <c r="L313" s="17"/>
      <c r="M313" s="17"/>
      <c r="N313" s="17"/>
      <c r="O313" s="17"/>
      <c r="P313" s="17"/>
    </row>
    <row r="314" spans="1:16">
      <c r="A314" s="19"/>
      <c r="B314" s="12"/>
      <c r="C314" s="12"/>
      <c r="D314" s="13"/>
      <c r="E314" s="14"/>
      <c r="F314" s="14"/>
      <c r="K314" s="17"/>
      <c r="L314" s="17"/>
      <c r="M314" s="17"/>
      <c r="N314" s="17"/>
      <c r="O314" s="17"/>
      <c r="P314" s="17"/>
    </row>
    <row r="315" spans="1:16">
      <c r="A315" s="19"/>
      <c r="B315" s="12"/>
      <c r="C315" s="12"/>
      <c r="D315" s="13"/>
      <c r="E315" s="14"/>
      <c r="F315" s="14"/>
      <c r="K315" s="17"/>
      <c r="L315" s="17"/>
      <c r="M315" s="17"/>
      <c r="N315" s="17"/>
      <c r="O315" s="17"/>
      <c r="P315" s="17"/>
    </row>
    <row r="316" spans="1:16">
      <c r="A316" s="19"/>
      <c r="B316" s="12"/>
      <c r="C316" s="12"/>
      <c r="D316" s="13"/>
      <c r="E316" s="14"/>
      <c r="F316" s="14"/>
      <c r="K316" s="17"/>
      <c r="L316" s="17"/>
      <c r="M316" s="17"/>
      <c r="N316" s="17"/>
      <c r="O316" s="17"/>
      <c r="P316" s="17"/>
    </row>
    <row r="317" spans="1:16">
      <c r="A317" s="19"/>
      <c r="B317" s="12"/>
      <c r="C317" s="12"/>
      <c r="D317" s="13"/>
      <c r="E317" s="14"/>
      <c r="F317" s="14"/>
      <c r="K317" s="17"/>
      <c r="L317" s="17"/>
      <c r="M317" s="17"/>
      <c r="N317" s="17"/>
      <c r="O317" s="17"/>
      <c r="P317" s="17"/>
    </row>
    <row r="318" spans="1:16">
      <c r="A318" s="19"/>
      <c r="B318" s="12"/>
      <c r="C318" s="12"/>
      <c r="D318" s="13"/>
      <c r="E318" s="14"/>
      <c r="F318" s="14"/>
      <c r="K318" s="17"/>
      <c r="L318" s="17"/>
      <c r="M318" s="17"/>
      <c r="N318" s="17"/>
      <c r="O318" s="17"/>
      <c r="P318" s="17"/>
    </row>
    <row r="319" spans="1:16">
      <c r="A319" s="19"/>
      <c r="B319" s="12"/>
      <c r="C319" s="12"/>
      <c r="D319" s="13"/>
      <c r="E319" s="14"/>
      <c r="F319" s="14"/>
      <c r="K319" s="17"/>
      <c r="L319" s="17"/>
      <c r="M319" s="17"/>
      <c r="N319" s="17"/>
      <c r="O319" s="17"/>
      <c r="P319" s="17"/>
    </row>
    <row r="320" spans="1:16">
      <c r="A320" s="19"/>
      <c r="B320" s="12"/>
      <c r="C320" s="12"/>
      <c r="D320" s="13"/>
      <c r="E320" s="14"/>
      <c r="F320" s="14"/>
      <c r="K320" s="17"/>
      <c r="L320" s="17"/>
      <c r="M320" s="17"/>
      <c r="N320" s="17"/>
      <c r="O320" s="17"/>
      <c r="P320" s="17"/>
    </row>
    <row r="321" spans="1:16">
      <c r="A321" s="19"/>
      <c r="B321" s="12"/>
      <c r="C321" s="12"/>
      <c r="D321" s="13"/>
      <c r="E321" s="14"/>
      <c r="F321" s="14"/>
      <c r="K321" s="17"/>
      <c r="L321" s="17"/>
      <c r="M321" s="17"/>
      <c r="N321" s="17"/>
      <c r="O321" s="17"/>
      <c r="P321" s="17"/>
    </row>
    <row r="322" spans="1:16">
      <c r="A322" s="19"/>
      <c r="B322" s="12"/>
      <c r="C322" s="12"/>
      <c r="D322" s="13"/>
      <c r="E322" s="14"/>
      <c r="F322" s="14"/>
      <c r="K322" s="17"/>
      <c r="L322" s="17"/>
      <c r="M322" s="17"/>
      <c r="N322" s="17"/>
      <c r="O322" s="17"/>
      <c r="P322" s="17"/>
    </row>
    <row r="323" spans="1:16">
      <c r="A323" s="19"/>
      <c r="B323" s="12"/>
      <c r="C323" s="12"/>
      <c r="D323" s="13"/>
      <c r="E323" s="14"/>
      <c r="F323" s="14"/>
      <c r="K323" s="17"/>
      <c r="L323" s="17"/>
      <c r="M323" s="17"/>
      <c r="N323" s="17"/>
      <c r="O323" s="17"/>
      <c r="P323" s="17"/>
    </row>
    <row r="324" spans="1:16">
      <c r="A324" s="19"/>
      <c r="B324" s="12"/>
      <c r="C324" s="12"/>
      <c r="D324" s="13"/>
      <c r="E324" s="14"/>
      <c r="F324" s="14"/>
      <c r="K324" s="17"/>
      <c r="L324" s="17"/>
      <c r="M324" s="17"/>
      <c r="N324" s="17"/>
      <c r="O324" s="17"/>
      <c r="P324" s="17"/>
    </row>
    <row r="325" spans="1:16">
      <c r="A325" s="19"/>
      <c r="B325" s="12"/>
      <c r="C325" s="12"/>
      <c r="D325" s="13"/>
      <c r="E325" s="14"/>
      <c r="F325" s="14"/>
      <c r="K325" s="17"/>
      <c r="L325" s="17"/>
      <c r="M325" s="17"/>
      <c r="N325" s="17"/>
      <c r="O325" s="17"/>
      <c r="P325" s="17"/>
    </row>
    <row r="326" spans="1:16">
      <c r="A326" s="19"/>
      <c r="B326" s="12"/>
      <c r="C326" s="12"/>
      <c r="D326" s="13"/>
      <c r="E326" s="14"/>
      <c r="F326" s="14"/>
      <c r="K326" s="17"/>
      <c r="L326" s="17"/>
      <c r="M326" s="17"/>
      <c r="N326" s="17"/>
      <c r="O326" s="17"/>
      <c r="P326" s="17"/>
    </row>
    <row r="327" spans="1:16">
      <c r="A327" s="19"/>
      <c r="B327" s="12"/>
      <c r="C327" s="12"/>
      <c r="D327" s="13"/>
      <c r="E327" s="14"/>
      <c r="F327" s="14"/>
      <c r="K327" s="17"/>
      <c r="L327" s="17"/>
      <c r="M327" s="17"/>
      <c r="N327" s="17"/>
      <c r="O327" s="17"/>
      <c r="P327" s="17"/>
    </row>
    <row r="328" spans="1:16">
      <c r="A328" s="19"/>
      <c r="B328" s="12"/>
      <c r="C328" s="12"/>
      <c r="D328" s="13"/>
      <c r="E328" s="14"/>
      <c r="F328" s="14"/>
      <c r="K328" s="17"/>
      <c r="L328" s="17"/>
      <c r="M328" s="17"/>
      <c r="N328" s="17"/>
      <c r="O328" s="17"/>
      <c r="P328" s="17"/>
    </row>
    <row r="329" spans="1:16">
      <c r="A329" s="19"/>
      <c r="B329" s="12"/>
      <c r="C329" s="12"/>
      <c r="D329" s="13"/>
      <c r="E329" s="14"/>
      <c r="F329" s="14"/>
      <c r="K329" s="17"/>
      <c r="L329" s="17"/>
      <c r="M329" s="17"/>
      <c r="N329" s="17"/>
      <c r="O329" s="17"/>
      <c r="P329" s="17"/>
    </row>
    <row r="330" spans="1:16">
      <c r="A330" s="19"/>
      <c r="B330" s="12"/>
      <c r="C330" s="12"/>
      <c r="D330" s="13"/>
      <c r="E330" s="14"/>
      <c r="F330" s="14"/>
      <c r="K330" s="17"/>
      <c r="L330" s="17"/>
      <c r="M330" s="17"/>
      <c r="N330" s="17"/>
      <c r="O330" s="17"/>
      <c r="P330" s="17"/>
    </row>
    <row r="331" spans="1:16">
      <c r="A331" s="19"/>
      <c r="B331" s="12"/>
      <c r="C331" s="12"/>
      <c r="D331" s="13"/>
      <c r="E331" s="14"/>
      <c r="F331" s="14"/>
      <c r="K331" s="17"/>
      <c r="L331" s="17"/>
      <c r="M331" s="17"/>
      <c r="N331" s="17"/>
      <c r="O331" s="17"/>
      <c r="P331" s="17"/>
    </row>
    <row r="332" spans="1:16">
      <c r="A332" s="19"/>
      <c r="B332" s="12"/>
      <c r="C332" s="12"/>
      <c r="D332" s="13"/>
      <c r="E332" s="14"/>
      <c r="F332" s="14"/>
      <c r="K332" s="17"/>
      <c r="L332" s="17"/>
      <c r="M332" s="17"/>
      <c r="N332" s="17"/>
      <c r="O332" s="17"/>
      <c r="P332" s="17"/>
    </row>
    <row r="333" spans="1:16">
      <c r="A333" s="19"/>
      <c r="B333" s="12"/>
      <c r="C333" s="12"/>
      <c r="D333" s="13"/>
      <c r="E333" s="14"/>
      <c r="F333" s="14"/>
      <c r="K333" s="17"/>
      <c r="L333" s="17"/>
      <c r="M333" s="17"/>
      <c r="N333" s="17"/>
      <c r="O333" s="17"/>
      <c r="P333" s="17"/>
    </row>
    <row r="334" spans="1:16">
      <c r="A334" s="19"/>
      <c r="B334" s="12"/>
      <c r="C334" s="12"/>
      <c r="D334" s="13"/>
      <c r="E334" s="14"/>
      <c r="F334" s="14"/>
      <c r="K334" s="17"/>
      <c r="L334" s="17"/>
      <c r="M334" s="17"/>
      <c r="N334" s="17"/>
      <c r="O334" s="17"/>
      <c r="P334" s="17"/>
    </row>
    <row r="335" spans="1:16">
      <c r="A335" s="19"/>
      <c r="B335" s="12"/>
      <c r="C335" s="12"/>
      <c r="D335" s="13"/>
      <c r="E335" s="14"/>
      <c r="F335" s="14"/>
      <c r="K335" s="17"/>
      <c r="L335" s="17"/>
      <c r="M335" s="17"/>
      <c r="N335" s="17"/>
      <c r="O335" s="17"/>
      <c r="P335" s="17"/>
    </row>
    <row r="336" spans="1:16">
      <c r="A336" s="19"/>
      <c r="B336" s="12"/>
      <c r="C336" s="12"/>
      <c r="D336" s="13"/>
      <c r="E336" s="14"/>
      <c r="F336" s="14"/>
      <c r="K336" s="17"/>
      <c r="L336" s="17"/>
      <c r="M336" s="17"/>
      <c r="N336" s="17"/>
      <c r="O336" s="17"/>
      <c r="P336" s="17"/>
    </row>
    <row r="337" spans="1:16">
      <c r="A337" s="19"/>
      <c r="B337" s="12"/>
      <c r="C337" s="12"/>
      <c r="D337" s="13"/>
      <c r="E337" s="14"/>
      <c r="F337" s="14"/>
      <c r="K337" s="17"/>
      <c r="L337" s="17"/>
      <c r="M337" s="17"/>
      <c r="N337" s="17"/>
      <c r="O337" s="17"/>
      <c r="P337" s="17"/>
    </row>
    <row r="338" spans="1:16">
      <c r="A338" s="19"/>
      <c r="B338" s="12"/>
      <c r="C338" s="12"/>
      <c r="D338" s="13"/>
      <c r="E338" s="14"/>
      <c r="F338" s="14"/>
      <c r="K338" s="17"/>
      <c r="L338" s="17"/>
      <c r="M338" s="17"/>
      <c r="N338" s="17"/>
      <c r="O338" s="17"/>
      <c r="P338" s="17"/>
    </row>
    <row r="339" spans="1:16">
      <c r="A339" s="19"/>
      <c r="B339" s="12"/>
      <c r="C339" s="12"/>
      <c r="D339" s="13"/>
      <c r="E339" s="14"/>
      <c r="F339" s="14"/>
      <c r="K339" s="17"/>
      <c r="L339" s="17"/>
      <c r="M339" s="17"/>
      <c r="N339" s="17"/>
      <c r="O339" s="17"/>
      <c r="P339" s="17"/>
    </row>
    <row r="340" spans="1:16">
      <c r="A340" s="19"/>
      <c r="B340" s="12"/>
      <c r="C340" s="12"/>
      <c r="D340" s="13"/>
      <c r="E340" s="14"/>
      <c r="F340" s="14"/>
      <c r="K340" s="17"/>
      <c r="L340" s="17"/>
      <c r="M340" s="17"/>
      <c r="N340" s="17"/>
      <c r="O340" s="17"/>
      <c r="P340" s="17"/>
    </row>
    <row r="341" spans="1:16">
      <c r="A341" s="19"/>
      <c r="B341" s="12"/>
      <c r="C341" s="12"/>
      <c r="D341" s="13"/>
      <c r="E341" s="14"/>
      <c r="F341" s="14"/>
      <c r="K341" s="17"/>
      <c r="L341" s="17"/>
      <c r="M341" s="17"/>
      <c r="N341" s="17"/>
      <c r="O341" s="17"/>
      <c r="P341" s="17"/>
    </row>
    <row r="342" spans="1:16">
      <c r="A342" s="19"/>
      <c r="B342" s="12"/>
      <c r="C342" s="12"/>
      <c r="D342" s="13"/>
      <c r="E342" s="14"/>
      <c r="F342" s="14"/>
      <c r="K342" s="17"/>
      <c r="L342" s="17"/>
      <c r="M342" s="17"/>
      <c r="N342" s="17"/>
      <c r="O342" s="17"/>
      <c r="P342" s="17"/>
    </row>
    <row r="343" spans="1:16">
      <c r="A343" s="19"/>
      <c r="B343" s="12"/>
      <c r="C343" s="12"/>
      <c r="D343" s="13"/>
      <c r="E343" s="14"/>
      <c r="F343" s="14"/>
      <c r="K343" s="17"/>
      <c r="L343" s="17"/>
      <c r="M343" s="17"/>
      <c r="N343" s="17"/>
      <c r="O343" s="17"/>
      <c r="P343" s="17"/>
    </row>
    <row r="344" spans="1:16">
      <c r="A344" s="19"/>
      <c r="B344" s="12"/>
      <c r="C344" s="12"/>
      <c r="D344" s="13"/>
      <c r="E344" s="14"/>
      <c r="F344" s="14"/>
      <c r="K344" s="17"/>
      <c r="L344" s="17"/>
      <c r="M344" s="17"/>
      <c r="N344" s="17"/>
      <c r="O344" s="17"/>
      <c r="P344" s="17"/>
    </row>
    <row r="345" spans="1:16">
      <c r="A345" s="19"/>
      <c r="B345" s="12"/>
      <c r="C345" s="12"/>
      <c r="D345" s="13"/>
      <c r="E345" s="14"/>
      <c r="F345" s="14"/>
      <c r="K345" s="17"/>
      <c r="L345" s="17"/>
      <c r="M345" s="17"/>
      <c r="N345" s="17"/>
      <c r="O345" s="17"/>
      <c r="P345" s="17"/>
    </row>
    <row r="346" spans="1:16">
      <c r="A346" s="19"/>
      <c r="B346" s="12"/>
      <c r="C346" s="12"/>
      <c r="D346" s="13"/>
      <c r="E346" s="14"/>
      <c r="F346" s="14"/>
      <c r="K346" s="17"/>
      <c r="L346" s="17"/>
      <c r="M346" s="17"/>
      <c r="N346" s="17"/>
      <c r="O346" s="17"/>
      <c r="P346" s="17"/>
    </row>
    <row r="347" spans="1:16">
      <c r="A347" s="19"/>
      <c r="B347" s="12"/>
      <c r="C347" s="12"/>
      <c r="D347" s="13"/>
      <c r="E347" s="14"/>
      <c r="F347" s="14"/>
      <c r="K347" s="17"/>
      <c r="L347" s="17"/>
      <c r="M347" s="17"/>
      <c r="N347" s="17"/>
      <c r="O347" s="17"/>
      <c r="P347" s="17"/>
    </row>
    <row r="348" spans="1:16">
      <c r="A348" s="19"/>
      <c r="B348" s="12"/>
      <c r="C348" s="12"/>
      <c r="D348" s="13"/>
      <c r="E348" s="14"/>
      <c r="F348" s="14"/>
      <c r="K348" s="17"/>
      <c r="L348" s="17"/>
      <c r="M348" s="17"/>
      <c r="N348" s="17"/>
      <c r="O348" s="17"/>
      <c r="P348" s="17"/>
    </row>
    <row r="349" spans="1:16">
      <c r="A349" s="19"/>
      <c r="B349" s="12"/>
      <c r="C349" s="12"/>
      <c r="D349" s="13"/>
      <c r="E349" s="14"/>
      <c r="F349" s="14"/>
      <c r="K349" s="17"/>
      <c r="L349" s="17"/>
      <c r="M349" s="17"/>
      <c r="N349" s="17"/>
      <c r="O349" s="17"/>
      <c r="P349" s="17"/>
    </row>
    <row r="350" spans="1:16">
      <c r="A350" s="19"/>
      <c r="B350" s="12"/>
      <c r="C350" s="12"/>
      <c r="D350" s="13"/>
      <c r="E350" s="14"/>
      <c r="F350" s="14"/>
      <c r="K350" s="17"/>
      <c r="L350" s="17"/>
      <c r="M350" s="17"/>
      <c r="N350" s="17"/>
      <c r="O350" s="17"/>
      <c r="P350" s="17"/>
    </row>
    <row r="351" spans="1:16">
      <c r="A351" s="19"/>
      <c r="B351" s="12"/>
      <c r="C351" s="12"/>
      <c r="D351" s="13"/>
      <c r="E351" s="14"/>
      <c r="F351" s="14"/>
      <c r="K351" s="17"/>
      <c r="L351" s="17"/>
      <c r="M351" s="17"/>
      <c r="N351" s="17"/>
      <c r="O351" s="17"/>
      <c r="P351" s="17"/>
    </row>
    <row r="352" spans="1:16">
      <c r="A352" s="19"/>
      <c r="B352" s="12"/>
      <c r="C352" s="12"/>
      <c r="D352" s="13"/>
      <c r="E352" s="14"/>
      <c r="F352" s="14"/>
      <c r="K352" s="17"/>
      <c r="L352" s="17"/>
      <c r="M352" s="17"/>
      <c r="N352" s="17"/>
      <c r="O352" s="17"/>
      <c r="P352" s="17"/>
    </row>
    <row r="353" spans="1:16">
      <c r="A353" s="19"/>
      <c r="B353" s="12"/>
      <c r="C353" s="12"/>
      <c r="D353" s="13"/>
      <c r="E353" s="14"/>
      <c r="F353" s="14"/>
      <c r="K353" s="17"/>
      <c r="L353" s="17"/>
      <c r="M353" s="17"/>
      <c r="N353" s="17"/>
      <c r="O353" s="17"/>
      <c r="P353" s="17"/>
    </row>
    <row r="354" spans="1:16">
      <c r="A354" s="19"/>
      <c r="B354" s="12"/>
      <c r="C354" s="12"/>
      <c r="D354" s="13"/>
      <c r="E354" s="14"/>
      <c r="F354" s="14"/>
      <c r="K354" s="17"/>
      <c r="L354" s="17"/>
      <c r="M354" s="17"/>
      <c r="N354" s="17"/>
      <c r="O354" s="17"/>
      <c r="P354" s="17"/>
    </row>
    <row r="355" spans="1:16">
      <c r="A355" s="19"/>
      <c r="B355" s="12"/>
      <c r="C355" s="12"/>
      <c r="D355" s="13"/>
      <c r="E355" s="14"/>
      <c r="F355" s="14"/>
      <c r="K355" s="17"/>
      <c r="L355" s="17"/>
      <c r="M355" s="17"/>
      <c r="N355" s="17"/>
      <c r="O355" s="17"/>
      <c r="P355" s="17"/>
    </row>
    <row r="356" spans="1:16">
      <c r="A356" s="19"/>
      <c r="B356" s="12"/>
      <c r="C356" s="12"/>
      <c r="D356" s="13"/>
      <c r="E356" s="14"/>
      <c r="F356" s="14"/>
      <c r="K356" s="17"/>
      <c r="L356" s="17"/>
      <c r="M356" s="17"/>
      <c r="N356" s="17"/>
      <c r="O356" s="17"/>
      <c r="P356" s="17"/>
    </row>
    <row r="357" spans="1:16">
      <c r="A357" s="19"/>
      <c r="B357" s="12"/>
      <c r="C357" s="12"/>
      <c r="D357" s="13"/>
      <c r="E357" s="14"/>
      <c r="F357" s="14"/>
      <c r="K357" s="17"/>
      <c r="L357" s="17"/>
      <c r="M357" s="17"/>
      <c r="N357" s="17"/>
      <c r="O357" s="17"/>
      <c r="P357" s="17"/>
    </row>
    <row r="358" spans="1:16">
      <c r="A358" s="19"/>
      <c r="B358" s="12"/>
      <c r="C358" s="12"/>
      <c r="D358" s="13"/>
      <c r="E358" s="14"/>
      <c r="F358" s="14"/>
      <c r="K358" s="17"/>
      <c r="L358" s="17"/>
      <c r="M358" s="17"/>
      <c r="N358" s="17"/>
      <c r="O358" s="17"/>
      <c r="P358" s="17"/>
    </row>
    <row r="359" spans="1:16">
      <c r="A359" s="19"/>
      <c r="B359" s="12"/>
      <c r="C359" s="12"/>
      <c r="D359" s="13"/>
      <c r="E359" s="14"/>
      <c r="F359" s="14"/>
      <c r="K359" s="17"/>
      <c r="L359" s="17"/>
      <c r="M359" s="17"/>
      <c r="N359" s="17"/>
      <c r="O359" s="17"/>
      <c r="P359" s="17"/>
    </row>
    <row r="360" spans="1:16">
      <c r="A360" s="19"/>
      <c r="B360" s="12"/>
      <c r="C360" s="12"/>
      <c r="D360" s="13"/>
      <c r="E360" s="14"/>
      <c r="F360" s="14"/>
      <c r="K360" s="17"/>
      <c r="L360" s="17"/>
      <c r="M360" s="17"/>
      <c r="N360" s="17"/>
      <c r="O360" s="17"/>
      <c r="P360" s="17"/>
    </row>
    <row r="361" spans="1:16">
      <c r="A361" s="19"/>
      <c r="B361" s="12"/>
      <c r="C361" s="12"/>
      <c r="D361" s="13"/>
      <c r="E361" s="14"/>
      <c r="F361" s="14"/>
      <c r="K361" s="17"/>
      <c r="L361" s="17"/>
      <c r="M361" s="17"/>
      <c r="N361" s="17"/>
      <c r="O361" s="17"/>
      <c r="P361" s="17"/>
    </row>
    <row r="362" spans="1:16">
      <c r="A362" s="19"/>
      <c r="B362" s="12"/>
      <c r="C362" s="12"/>
      <c r="D362" s="13"/>
      <c r="E362" s="14"/>
      <c r="F362" s="14"/>
      <c r="K362" s="17"/>
      <c r="L362" s="17"/>
      <c r="M362" s="17"/>
      <c r="N362" s="17"/>
      <c r="O362" s="17"/>
      <c r="P362" s="17"/>
    </row>
    <row r="363" spans="1:16">
      <c r="A363" s="19"/>
      <c r="B363" s="12"/>
      <c r="C363" s="12"/>
      <c r="D363" s="13"/>
      <c r="E363" s="14"/>
      <c r="F363" s="14"/>
      <c r="K363" s="17"/>
      <c r="L363" s="17"/>
      <c r="M363" s="17"/>
      <c r="N363" s="17"/>
      <c r="O363" s="17"/>
      <c r="P363" s="17"/>
    </row>
    <row r="364" spans="1:16">
      <c r="A364" s="19"/>
      <c r="B364" s="12"/>
      <c r="C364" s="12"/>
      <c r="D364" s="13"/>
      <c r="E364" s="14"/>
      <c r="F364" s="14"/>
      <c r="K364" s="17"/>
      <c r="L364" s="17"/>
      <c r="M364" s="17"/>
      <c r="N364" s="17"/>
      <c r="O364" s="17"/>
      <c r="P364" s="17"/>
    </row>
    <row r="365" spans="1:16">
      <c r="A365" s="19"/>
      <c r="B365" s="12"/>
      <c r="C365" s="12"/>
      <c r="D365" s="13"/>
      <c r="E365" s="14"/>
      <c r="F365" s="14"/>
      <c r="K365" s="17"/>
      <c r="L365" s="17"/>
      <c r="M365" s="17"/>
      <c r="N365" s="17"/>
      <c r="O365" s="17"/>
      <c r="P365" s="17"/>
    </row>
    <row r="366" spans="1:16">
      <c r="A366" s="19"/>
      <c r="B366" s="12"/>
      <c r="C366" s="12"/>
      <c r="D366" s="13"/>
      <c r="E366" s="14"/>
      <c r="F366" s="14"/>
      <c r="K366" s="17"/>
      <c r="L366" s="17"/>
      <c r="M366" s="17"/>
      <c r="N366" s="17"/>
      <c r="O366" s="17"/>
      <c r="P366" s="17"/>
    </row>
    <row r="367" spans="1:16">
      <c r="A367" s="19"/>
      <c r="B367" s="12"/>
      <c r="C367" s="12"/>
      <c r="D367" s="13"/>
      <c r="E367" s="14"/>
      <c r="F367" s="14"/>
      <c r="K367" s="17"/>
      <c r="L367" s="17"/>
      <c r="M367" s="17"/>
      <c r="N367" s="17"/>
      <c r="O367" s="17"/>
      <c r="P367" s="17"/>
    </row>
    <row r="368" spans="1:16">
      <c r="A368" s="19"/>
      <c r="B368" s="12"/>
      <c r="C368" s="12"/>
      <c r="D368" s="13"/>
      <c r="E368" s="14"/>
      <c r="F368" s="14"/>
      <c r="K368" s="17"/>
      <c r="L368" s="17"/>
      <c r="M368" s="17"/>
      <c r="N368" s="17"/>
      <c r="O368" s="17"/>
      <c r="P368" s="17"/>
    </row>
    <row r="369" spans="1:16">
      <c r="A369" s="19"/>
      <c r="B369" s="12"/>
      <c r="C369" s="12"/>
      <c r="D369" s="13"/>
      <c r="E369" s="14"/>
      <c r="F369" s="14"/>
      <c r="K369" s="17"/>
      <c r="L369" s="17"/>
      <c r="M369" s="17"/>
      <c r="N369" s="17"/>
      <c r="O369" s="17"/>
      <c r="P369" s="17"/>
    </row>
    <row r="370" spans="1:16">
      <c r="A370" s="19"/>
      <c r="B370" s="12"/>
      <c r="C370" s="12"/>
      <c r="D370" s="13"/>
      <c r="E370" s="14"/>
      <c r="F370" s="14"/>
      <c r="K370" s="17"/>
      <c r="L370" s="17"/>
      <c r="M370" s="17"/>
      <c r="N370" s="17"/>
      <c r="O370" s="17"/>
      <c r="P370" s="17"/>
    </row>
    <row r="371" spans="1:16">
      <c r="A371" s="19"/>
      <c r="B371" s="12"/>
      <c r="C371" s="12"/>
      <c r="D371" s="13"/>
      <c r="E371" s="14"/>
      <c r="F371" s="14"/>
      <c r="K371" s="17"/>
      <c r="L371" s="17"/>
      <c r="M371" s="17"/>
      <c r="N371" s="17"/>
      <c r="O371" s="17"/>
      <c r="P371" s="17"/>
    </row>
    <row r="372" spans="1:16">
      <c r="A372" s="19"/>
      <c r="B372" s="12"/>
      <c r="C372" s="12"/>
      <c r="D372" s="13"/>
      <c r="E372" s="14"/>
      <c r="F372" s="14"/>
      <c r="K372" s="17"/>
      <c r="L372" s="17"/>
      <c r="M372" s="17"/>
      <c r="N372" s="17"/>
      <c r="O372" s="17"/>
      <c r="P372" s="17"/>
    </row>
    <row r="373" spans="1:16">
      <c r="A373" s="19"/>
      <c r="B373" s="12"/>
      <c r="C373" s="12"/>
      <c r="D373" s="13"/>
      <c r="E373" s="14"/>
      <c r="F373" s="14"/>
      <c r="K373" s="17"/>
      <c r="L373" s="17"/>
      <c r="M373" s="17"/>
      <c r="N373" s="17"/>
      <c r="O373" s="17"/>
      <c r="P373" s="17"/>
    </row>
    <row r="374" spans="1:16">
      <c r="A374" s="19"/>
      <c r="B374" s="12"/>
      <c r="C374" s="12"/>
      <c r="D374" s="13"/>
      <c r="E374" s="14"/>
      <c r="F374" s="14"/>
      <c r="K374" s="17"/>
      <c r="L374" s="17"/>
      <c r="M374" s="17"/>
      <c r="N374" s="17"/>
      <c r="O374" s="17"/>
      <c r="P374" s="17"/>
    </row>
    <row r="375" spans="1:16">
      <c r="A375" s="19"/>
      <c r="B375" s="12"/>
      <c r="C375" s="12"/>
      <c r="D375" s="13"/>
      <c r="E375" s="14"/>
      <c r="F375" s="14"/>
      <c r="K375" s="17"/>
      <c r="L375" s="17"/>
      <c r="M375" s="17"/>
      <c r="N375" s="17"/>
      <c r="O375" s="17"/>
      <c r="P375" s="17"/>
    </row>
    <row r="376" spans="1:16">
      <c r="A376" s="19"/>
      <c r="B376" s="2"/>
      <c r="C376" s="15"/>
      <c r="D376" s="14"/>
      <c r="E376" s="14"/>
      <c r="F376" s="14"/>
      <c r="K376" s="17"/>
      <c r="L376" s="17"/>
      <c r="M376" s="17"/>
      <c r="N376" s="17"/>
      <c r="O376" s="17"/>
      <c r="P376" s="17"/>
    </row>
    <row r="377" spans="1:16">
      <c r="A377" s="19"/>
      <c r="B377" s="2"/>
      <c r="C377" s="15"/>
      <c r="D377" s="14"/>
      <c r="E377" s="14"/>
      <c r="F377" s="14"/>
      <c r="K377" s="17"/>
      <c r="L377" s="17"/>
      <c r="M377" s="17"/>
      <c r="N377" s="17"/>
      <c r="O377" s="17"/>
      <c r="P377" s="17"/>
    </row>
    <row r="378" spans="1:16">
      <c r="A378" s="19"/>
      <c r="B378" s="2"/>
      <c r="C378" s="15"/>
      <c r="D378" s="14"/>
      <c r="E378" s="14"/>
      <c r="F378" s="14"/>
      <c r="K378" s="17"/>
      <c r="L378" s="17"/>
      <c r="M378" s="17"/>
      <c r="N378" s="17"/>
      <c r="O378" s="17"/>
      <c r="P378" s="17"/>
    </row>
    <row r="379" spans="1:16">
      <c r="A379" s="19"/>
      <c r="B379" s="2"/>
      <c r="C379" s="15"/>
      <c r="D379" s="14"/>
      <c r="E379" s="14"/>
      <c r="F379" s="14"/>
      <c r="K379" s="17"/>
      <c r="L379" s="17"/>
      <c r="M379" s="17"/>
      <c r="N379" s="17"/>
      <c r="O379" s="17"/>
      <c r="P379" s="17"/>
    </row>
    <row r="380" spans="1:16">
      <c r="A380" s="19"/>
      <c r="B380" s="2"/>
      <c r="C380" s="15"/>
      <c r="D380" s="14"/>
      <c r="E380" s="14"/>
      <c r="F380" s="14"/>
      <c r="K380" s="17"/>
      <c r="L380" s="17"/>
      <c r="M380" s="17"/>
      <c r="N380" s="17"/>
      <c r="O380" s="17"/>
      <c r="P380" s="17"/>
    </row>
    <row r="381" spans="1:16">
      <c r="A381" s="19"/>
      <c r="B381" s="2"/>
      <c r="C381" s="15"/>
      <c r="D381" s="14"/>
      <c r="E381" s="14"/>
      <c r="F381" s="14"/>
      <c r="K381" s="17"/>
      <c r="L381" s="17"/>
      <c r="M381" s="17"/>
      <c r="N381" s="17"/>
      <c r="O381" s="17"/>
      <c r="P381" s="17"/>
    </row>
    <row r="382" spans="1:16">
      <c r="A382" s="19"/>
      <c r="B382" s="2"/>
      <c r="C382" s="15"/>
      <c r="D382" s="14"/>
      <c r="E382" s="14"/>
      <c r="F382" s="14"/>
      <c r="K382" s="17"/>
      <c r="L382" s="17"/>
      <c r="M382" s="17"/>
      <c r="N382" s="17"/>
      <c r="O382" s="17"/>
      <c r="P382" s="17"/>
    </row>
    <row r="383" spans="1:16">
      <c r="A383" s="19"/>
      <c r="B383" s="2"/>
      <c r="C383" s="15"/>
      <c r="D383" s="14"/>
      <c r="E383" s="14"/>
      <c r="F383" s="14"/>
      <c r="K383" s="17"/>
      <c r="L383" s="17"/>
      <c r="M383" s="17"/>
      <c r="N383" s="17"/>
      <c r="O383" s="17"/>
      <c r="P383" s="17"/>
    </row>
    <row r="384" spans="1:16">
      <c r="A384" s="19"/>
      <c r="B384" s="2"/>
      <c r="C384" s="15"/>
      <c r="D384" s="14"/>
      <c r="E384" s="14"/>
      <c r="F384" s="14"/>
      <c r="K384" s="17"/>
      <c r="L384" s="17"/>
      <c r="M384" s="17"/>
      <c r="N384" s="17"/>
      <c r="O384" s="17"/>
      <c r="P384" s="17"/>
    </row>
    <row r="385" spans="1:16">
      <c r="A385" s="19"/>
      <c r="B385" s="2"/>
      <c r="C385" s="15"/>
      <c r="D385" s="14"/>
      <c r="E385" s="14"/>
      <c r="F385" s="14"/>
      <c r="K385" s="17"/>
      <c r="L385" s="17"/>
      <c r="M385" s="17"/>
      <c r="N385" s="17"/>
      <c r="O385" s="17"/>
      <c r="P385" s="17"/>
    </row>
    <row r="386" spans="1:16">
      <c r="A386" s="19"/>
      <c r="B386" s="2"/>
      <c r="C386" s="15"/>
      <c r="D386" s="14"/>
      <c r="E386" s="14"/>
      <c r="F386" s="14"/>
      <c r="K386" s="17"/>
      <c r="L386" s="17"/>
      <c r="M386" s="17"/>
      <c r="N386" s="17"/>
      <c r="O386" s="17"/>
      <c r="P386" s="17"/>
    </row>
    <row r="387" spans="1:16">
      <c r="A387" s="19"/>
      <c r="B387" s="2"/>
      <c r="C387" s="15"/>
      <c r="D387" s="14"/>
      <c r="E387" s="14"/>
      <c r="F387" s="14"/>
      <c r="K387" s="17"/>
      <c r="L387" s="17"/>
      <c r="M387" s="17"/>
      <c r="N387" s="17"/>
      <c r="O387" s="17"/>
      <c r="P387" s="17"/>
    </row>
    <row r="388" spans="1:16">
      <c r="A388" s="19"/>
      <c r="B388" s="2"/>
      <c r="C388" s="15"/>
      <c r="D388" s="14"/>
      <c r="E388" s="14"/>
      <c r="F388" s="14"/>
      <c r="K388" s="17"/>
      <c r="L388" s="17"/>
      <c r="M388" s="17"/>
      <c r="N388" s="17"/>
      <c r="O388" s="17"/>
      <c r="P388" s="17"/>
    </row>
    <row r="389" spans="1:16">
      <c r="A389" s="19"/>
      <c r="B389" s="2"/>
      <c r="C389" s="15"/>
      <c r="D389" s="14"/>
      <c r="E389" s="14"/>
      <c r="F389" s="14"/>
      <c r="K389" s="17"/>
      <c r="L389" s="17"/>
      <c r="M389" s="17"/>
      <c r="N389" s="17"/>
      <c r="O389" s="17"/>
      <c r="P389" s="17"/>
    </row>
    <row r="390" spans="1:16">
      <c r="A390" s="19"/>
      <c r="B390" s="2"/>
      <c r="C390" s="15"/>
      <c r="D390" s="14"/>
      <c r="E390" s="14"/>
      <c r="F390" s="14"/>
      <c r="K390" s="17"/>
      <c r="L390" s="17"/>
      <c r="M390" s="17"/>
      <c r="N390" s="17"/>
      <c r="O390" s="17"/>
      <c r="P390" s="17"/>
    </row>
    <row r="391" spans="1:16">
      <c r="A391" s="19"/>
      <c r="B391" s="2"/>
      <c r="C391" s="15"/>
      <c r="D391" s="14"/>
      <c r="E391" s="14"/>
      <c r="F391" s="14"/>
      <c r="K391" s="17"/>
      <c r="L391" s="17"/>
      <c r="M391" s="17"/>
      <c r="N391" s="17"/>
      <c r="O391" s="17"/>
      <c r="P391" s="17"/>
    </row>
    <row r="392" spans="1:16">
      <c r="A392" s="19"/>
      <c r="B392" s="2"/>
      <c r="C392" s="15"/>
      <c r="D392" s="14"/>
      <c r="E392" s="14"/>
      <c r="F392" s="14"/>
      <c r="K392" s="17"/>
      <c r="L392" s="17"/>
      <c r="M392" s="17"/>
      <c r="N392" s="17"/>
      <c r="O392" s="17"/>
      <c r="P392" s="17"/>
    </row>
    <row r="393" spans="1:16">
      <c r="A393" s="19"/>
      <c r="B393" s="2"/>
      <c r="C393" s="15"/>
      <c r="D393" s="14"/>
      <c r="E393" s="14"/>
      <c r="F393" s="14"/>
      <c r="K393" s="17"/>
      <c r="L393" s="17"/>
      <c r="M393" s="17"/>
      <c r="N393" s="17"/>
      <c r="O393" s="17"/>
      <c r="P393" s="17"/>
    </row>
    <row r="394" spans="1:16">
      <c r="A394" s="19"/>
      <c r="B394" s="2"/>
      <c r="C394" s="15"/>
      <c r="D394" s="14"/>
      <c r="E394" s="14"/>
      <c r="F394" s="14"/>
      <c r="K394" s="17"/>
      <c r="L394" s="17"/>
      <c r="M394" s="17"/>
      <c r="N394" s="17"/>
      <c r="O394" s="17"/>
      <c r="P394" s="17"/>
    </row>
    <row r="395" spans="1:16">
      <c r="A395" s="19"/>
      <c r="B395" s="2"/>
      <c r="C395" s="15"/>
      <c r="D395" s="14"/>
      <c r="E395" s="14"/>
      <c r="F395" s="14"/>
      <c r="K395" s="17"/>
      <c r="L395" s="17"/>
      <c r="M395" s="17"/>
      <c r="N395" s="17"/>
      <c r="O395" s="17"/>
      <c r="P395" s="17"/>
    </row>
    <row r="396" spans="1:16">
      <c r="A396" s="19"/>
      <c r="B396" s="2"/>
      <c r="C396" s="15"/>
      <c r="D396" s="14"/>
      <c r="E396" s="14"/>
      <c r="F396" s="14"/>
      <c r="K396" s="17"/>
      <c r="L396" s="17"/>
      <c r="M396" s="17"/>
      <c r="N396" s="17"/>
      <c r="O396" s="17"/>
      <c r="P396" s="17"/>
    </row>
    <row r="397" spans="1:16">
      <c r="A397" s="19"/>
      <c r="B397" s="2"/>
      <c r="C397" s="15"/>
      <c r="D397" s="14"/>
      <c r="E397" s="14"/>
      <c r="F397" s="14"/>
      <c r="K397" s="17"/>
      <c r="L397" s="17"/>
      <c r="M397" s="17"/>
      <c r="N397" s="17"/>
      <c r="O397" s="17"/>
      <c r="P397" s="17"/>
    </row>
    <row r="398" spans="1:16">
      <c r="A398" s="19"/>
      <c r="B398" s="2"/>
      <c r="C398" s="15"/>
      <c r="D398" s="14"/>
      <c r="E398" s="14"/>
      <c r="F398" s="14"/>
      <c r="K398" s="17"/>
      <c r="L398" s="17"/>
      <c r="M398" s="17"/>
      <c r="N398" s="17"/>
      <c r="O398" s="17"/>
      <c r="P398" s="17"/>
    </row>
    <row r="399" spans="1:16">
      <c r="A399" s="19"/>
      <c r="B399" s="2"/>
      <c r="C399" s="15"/>
      <c r="D399" s="14"/>
      <c r="E399" s="14"/>
      <c r="F399" s="14"/>
      <c r="K399" s="17"/>
      <c r="L399" s="17"/>
      <c r="M399" s="17"/>
      <c r="N399" s="17"/>
      <c r="O399" s="17"/>
      <c r="P399" s="17"/>
    </row>
    <row r="400" spans="1:16">
      <c r="A400" s="19"/>
      <c r="B400" s="2"/>
      <c r="C400" s="15"/>
      <c r="D400" s="14"/>
      <c r="E400" s="14"/>
      <c r="F400" s="14"/>
      <c r="K400" s="17"/>
      <c r="L400" s="17"/>
      <c r="M400" s="17"/>
      <c r="N400" s="17"/>
      <c r="O400" s="17"/>
      <c r="P400" s="17"/>
    </row>
    <row r="401" spans="1:16">
      <c r="A401" s="19"/>
      <c r="B401" s="2"/>
      <c r="C401" s="15"/>
      <c r="D401" s="14"/>
      <c r="E401" s="14"/>
      <c r="F401" s="14"/>
      <c r="K401" s="17"/>
      <c r="L401" s="17"/>
      <c r="M401" s="17"/>
      <c r="N401" s="17"/>
      <c r="O401" s="17"/>
      <c r="P401" s="17"/>
    </row>
    <row r="402" spans="1:16">
      <c r="A402" s="19"/>
      <c r="B402" s="2"/>
      <c r="C402" s="15"/>
      <c r="D402" s="14"/>
      <c r="E402" s="14"/>
      <c r="F402" s="14"/>
      <c r="K402" s="17"/>
      <c r="L402" s="17"/>
      <c r="M402" s="17"/>
      <c r="N402" s="17"/>
      <c r="O402" s="17"/>
      <c r="P402" s="17"/>
    </row>
    <row r="403" spans="1:16">
      <c r="A403" s="19"/>
      <c r="B403" s="2"/>
      <c r="C403" s="15"/>
      <c r="D403" s="14"/>
      <c r="E403" s="14"/>
      <c r="F403" s="14"/>
      <c r="K403" s="17"/>
      <c r="L403" s="17"/>
      <c r="M403" s="17"/>
      <c r="N403" s="17"/>
      <c r="O403" s="17"/>
      <c r="P403" s="17"/>
    </row>
    <row r="404" spans="1:16">
      <c r="A404" s="19"/>
      <c r="B404" s="2"/>
      <c r="C404" s="15"/>
      <c r="D404" s="14"/>
      <c r="E404" s="14"/>
      <c r="F404" s="14"/>
      <c r="K404" s="17"/>
      <c r="L404" s="17"/>
      <c r="M404" s="17"/>
      <c r="N404" s="17"/>
      <c r="O404" s="17"/>
      <c r="P404" s="17"/>
    </row>
    <row r="405" spans="1:16">
      <c r="A405" s="19"/>
      <c r="B405" s="2"/>
      <c r="C405" s="15"/>
      <c r="D405" s="14"/>
      <c r="E405" s="14"/>
      <c r="F405" s="14"/>
      <c r="K405" s="17"/>
      <c r="L405" s="17"/>
      <c r="M405" s="17"/>
      <c r="N405" s="17"/>
      <c r="O405" s="17"/>
      <c r="P405" s="17"/>
    </row>
    <row r="406" spans="1:16">
      <c r="A406" s="19"/>
      <c r="B406" s="2"/>
      <c r="C406" s="15"/>
      <c r="D406" s="14"/>
      <c r="E406" s="14"/>
      <c r="F406" s="14"/>
      <c r="K406" s="17"/>
      <c r="L406" s="17"/>
      <c r="M406" s="17"/>
      <c r="N406" s="17"/>
      <c r="O406" s="17"/>
      <c r="P406" s="17"/>
    </row>
    <row r="407" spans="1:16">
      <c r="A407" s="19"/>
      <c r="B407" s="2"/>
      <c r="C407" s="15"/>
      <c r="D407" s="14"/>
      <c r="E407" s="14"/>
      <c r="F407" s="14"/>
      <c r="K407" s="17"/>
      <c r="L407" s="17"/>
      <c r="M407" s="17"/>
      <c r="N407" s="17"/>
      <c r="O407" s="17"/>
      <c r="P407" s="17"/>
    </row>
    <row r="408" spans="1:16">
      <c r="A408" s="19"/>
      <c r="B408" s="2"/>
      <c r="C408" s="15"/>
      <c r="D408" s="14"/>
      <c r="E408" s="14"/>
      <c r="F408" s="14"/>
      <c r="K408" s="17"/>
      <c r="L408" s="17"/>
      <c r="M408" s="17"/>
      <c r="N408" s="17"/>
      <c r="O408" s="17"/>
      <c r="P408" s="17"/>
    </row>
    <row r="409" spans="1:16">
      <c r="A409" s="19"/>
      <c r="B409" s="2"/>
      <c r="C409" s="15"/>
      <c r="D409" s="14"/>
      <c r="E409" s="14"/>
      <c r="F409" s="14"/>
      <c r="K409" s="17"/>
      <c r="L409" s="17"/>
      <c r="M409" s="17"/>
      <c r="N409" s="17"/>
      <c r="O409" s="17"/>
      <c r="P409" s="17"/>
    </row>
    <row r="410" spans="1:16">
      <c r="A410" s="19"/>
      <c r="B410" s="2"/>
      <c r="C410" s="15"/>
      <c r="D410" s="14"/>
      <c r="E410" s="14"/>
      <c r="F410" s="14"/>
      <c r="K410" s="17"/>
      <c r="L410" s="17"/>
      <c r="M410" s="17"/>
      <c r="N410" s="17"/>
      <c r="O410" s="17"/>
      <c r="P410" s="17"/>
    </row>
    <row r="411" spans="1:16">
      <c r="A411" s="19"/>
      <c r="B411" s="2"/>
      <c r="C411" s="15"/>
      <c r="D411" s="14"/>
      <c r="E411" s="14"/>
      <c r="F411" s="14"/>
      <c r="K411" s="17"/>
      <c r="L411" s="17"/>
      <c r="M411" s="17"/>
      <c r="N411" s="17"/>
      <c r="O411" s="17"/>
      <c r="P411" s="17"/>
    </row>
    <row r="412" spans="1:16">
      <c r="A412" s="19"/>
      <c r="B412" s="2"/>
      <c r="C412" s="15"/>
      <c r="D412" s="14"/>
      <c r="E412" s="14"/>
      <c r="F412" s="14"/>
      <c r="K412" s="17"/>
      <c r="L412" s="17"/>
      <c r="M412" s="17"/>
      <c r="N412" s="17"/>
      <c r="O412" s="17"/>
      <c r="P412" s="17"/>
    </row>
    <row r="413" spans="1:16">
      <c r="A413" s="19"/>
      <c r="B413" s="2"/>
      <c r="C413" s="15"/>
      <c r="D413" s="14"/>
      <c r="E413" s="14"/>
      <c r="F413" s="14"/>
      <c r="K413" s="17"/>
      <c r="L413" s="17"/>
      <c r="M413" s="17"/>
      <c r="N413" s="17"/>
      <c r="O413" s="17"/>
      <c r="P413" s="17"/>
    </row>
    <row r="414" spans="1:16">
      <c r="A414" s="19"/>
      <c r="B414" s="2"/>
      <c r="C414" s="15"/>
      <c r="D414" s="14"/>
      <c r="E414" s="14"/>
      <c r="F414" s="14"/>
      <c r="K414" s="17"/>
      <c r="L414" s="17"/>
      <c r="M414" s="17"/>
      <c r="N414" s="17"/>
      <c r="O414" s="17"/>
      <c r="P414" s="17"/>
    </row>
    <row r="415" spans="1:16">
      <c r="A415" s="19"/>
      <c r="B415" s="2"/>
      <c r="C415" s="15"/>
      <c r="D415" s="14"/>
      <c r="E415" s="14"/>
      <c r="F415" s="14"/>
      <c r="K415" s="17"/>
      <c r="L415" s="17"/>
      <c r="M415" s="17"/>
      <c r="N415" s="17"/>
      <c r="O415" s="17"/>
      <c r="P415" s="17"/>
    </row>
    <row r="416" spans="1:16">
      <c r="A416" s="19"/>
      <c r="B416" s="2"/>
      <c r="C416" s="15"/>
      <c r="D416" s="14"/>
      <c r="E416" s="14"/>
      <c r="F416" s="14"/>
      <c r="K416" s="17"/>
      <c r="L416" s="17"/>
      <c r="M416" s="17"/>
      <c r="N416" s="17"/>
      <c r="O416" s="17"/>
      <c r="P416" s="17"/>
    </row>
    <row r="417" spans="1:16">
      <c r="A417" s="19"/>
      <c r="B417" s="2"/>
      <c r="C417" s="15"/>
      <c r="D417" s="14"/>
      <c r="E417" s="14"/>
      <c r="F417" s="14"/>
      <c r="K417" s="17"/>
      <c r="L417" s="17"/>
      <c r="M417" s="17"/>
      <c r="N417" s="17"/>
      <c r="O417" s="17"/>
      <c r="P417" s="17"/>
    </row>
    <row r="418" spans="1:16">
      <c r="A418" s="19"/>
      <c r="B418" s="2"/>
      <c r="C418" s="15"/>
      <c r="D418" s="14"/>
      <c r="E418" s="14"/>
      <c r="F418" s="14"/>
      <c r="K418" s="17"/>
      <c r="L418" s="17"/>
      <c r="M418" s="17"/>
      <c r="N418" s="17"/>
      <c r="O418" s="17"/>
      <c r="P418" s="17"/>
    </row>
    <row r="419" spans="1:16">
      <c r="A419" s="19"/>
      <c r="B419" s="2"/>
      <c r="C419" s="15"/>
      <c r="D419" s="14"/>
      <c r="E419" s="14"/>
      <c r="F419" s="14"/>
      <c r="K419" s="17"/>
      <c r="L419" s="17"/>
      <c r="M419" s="17"/>
      <c r="N419" s="17"/>
      <c r="O419" s="17"/>
      <c r="P419" s="17"/>
    </row>
    <row r="420" spans="1:16">
      <c r="A420" s="19"/>
      <c r="B420" s="2"/>
      <c r="C420" s="15"/>
      <c r="D420" s="14"/>
      <c r="E420" s="14"/>
      <c r="F420" s="14"/>
      <c r="K420" s="17"/>
      <c r="L420" s="17"/>
      <c r="M420" s="17"/>
      <c r="N420" s="17"/>
      <c r="O420" s="17"/>
      <c r="P420" s="17"/>
    </row>
    <row r="421" spans="1:16">
      <c r="A421" s="19"/>
      <c r="B421" s="2"/>
      <c r="C421" s="15"/>
      <c r="D421" s="14"/>
      <c r="E421" s="14"/>
      <c r="F421" s="14"/>
      <c r="K421" s="17"/>
      <c r="L421" s="17"/>
      <c r="M421" s="17"/>
      <c r="N421" s="17"/>
      <c r="O421" s="17"/>
      <c r="P421" s="17"/>
    </row>
    <row r="422" spans="1:16">
      <c r="A422" s="19"/>
      <c r="B422" s="2"/>
      <c r="C422" s="15"/>
      <c r="D422" s="14"/>
      <c r="E422" s="14"/>
      <c r="F422" s="14"/>
      <c r="K422" s="17"/>
      <c r="L422" s="17"/>
      <c r="M422" s="17"/>
      <c r="N422" s="17"/>
      <c r="O422" s="17"/>
      <c r="P422" s="17"/>
    </row>
    <row r="423" spans="1:16">
      <c r="A423" s="19"/>
      <c r="B423" s="2"/>
      <c r="C423" s="15"/>
      <c r="D423" s="14"/>
      <c r="E423" s="14"/>
      <c r="F423" s="14"/>
      <c r="K423" s="17"/>
      <c r="L423" s="17"/>
      <c r="M423" s="17"/>
      <c r="N423" s="17"/>
      <c r="O423" s="17"/>
      <c r="P423" s="17"/>
    </row>
    <row r="424" spans="1:16">
      <c r="A424" s="19"/>
      <c r="B424" s="2"/>
      <c r="C424" s="15"/>
      <c r="D424" s="14"/>
      <c r="E424" s="14"/>
      <c r="F424" s="14"/>
      <c r="K424" s="17"/>
      <c r="L424" s="17"/>
      <c r="M424" s="17"/>
      <c r="N424" s="17"/>
      <c r="O424" s="17"/>
      <c r="P424" s="17"/>
    </row>
    <row r="425" spans="1:16">
      <c r="A425" s="19"/>
      <c r="B425" s="2"/>
      <c r="C425" s="15"/>
      <c r="D425" s="14"/>
      <c r="E425" s="14"/>
      <c r="F425" s="14"/>
      <c r="K425" s="17"/>
      <c r="L425" s="17"/>
      <c r="M425" s="17"/>
      <c r="N425" s="17"/>
      <c r="O425" s="17"/>
      <c r="P425" s="17"/>
    </row>
    <row r="426" spans="1:16">
      <c r="A426" s="19"/>
      <c r="B426" s="2"/>
      <c r="C426" s="15"/>
      <c r="D426" s="14"/>
      <c r="E426" s="14"/>
      <c r="F426" s="14"/>
      <c r="K426" s="17"/>
      <c r="L426" s="17"/>
      <c r="M426" s="17"/>
      <c r="N426" s="17"/>
      <c r="O426" s="17"/>
      <c r="P426" s="17"/>
    </row>
    <row r="427" spans="1:16">
      <c r="A427" s="19"/>
      <c r="B427" s="2"/>
      <c r="C427" s="15"/>
      <c r="D427" s="14"/>
      <c r="E427" s="14"/>
      <c r="F427" s="14"/>
      <c r="K427" s="17"/>
      <c r="L427" s="17"/>
      <c r="M427" s="17"/>
      <c r="N427" s="17"/>
      <c r="O427" s="17"/>
      <c r="P427" s="17"/>
    </row>
    <row r="428" spans="1:16">
      <c r="A428" s="19"/>
      <c r="B428" s="2"/>
      <c r="C428" s="15"/>
      <c r="D428" s="14"/>
      <c r="E428" s="14"/>
      <c r="F428" s="14"/>
      <c r="K428" s="17"/>
      <c r="L428" s="17"/>
      <c r="M428" s="17"/>
      <c r="N428" s="17"/>
      <c r="O428" s="17"/>
      <c r="P428" s="17"/>
    </row>
    <row r="429" spans="1:16">
      <c r="A429" s="19"/>
      <c r="B429" s="2"/>
      <c r="C429" s="15"/>
      <c r="D429" s="14"/>
      <c r="E429" s="14"/>
      <c r="F429" s="14"/>
      <c r="K429" s="17"/>
      <c r="L429" s="17"/>
      <c r="M429" s="17"/>
      <c r="N429" s="17"/>
      <c r="O429" s="17"/>
      <c r="P429" s="17"/>
    </row>
    <row r="430" spans="1:16">
      <c r="A430" s="19"/>
      <c r="B430" s="2"/>
      <c r="C430" s="15"/>
      <c r="D430" s="14"/>
      <c r="E430" s="14"/>
      <c r="F430" s="14"/>
      <c r="K430" s="17"/>
      <c r="L430" s="17"/>
      <c r="M430" s="17"/>
      <c r="N430" s="17"/>
      <c r="O430" s="17"/>
      <c r="P430" s="17"/>
    </row>
    <row r="431" spans="1:16">
      <c r="A431" s="19"/>
      <c r="B431" s="2"/>
      <c r="C431" s="15"/>
      <c r="D431" s="14"/>
      <c r="E431" s="14"/>
      <c r="F431" s="14"/>
      <c r="K431" s="17"/>
      <c r="L431" s="17"/>
      <c r="M431" s="17"/>
      <c r="N431" s="17"/>
      <c r="O431" s="17"/>
      <c r="P431" s="17"/>
    </row>
    <row r="432" spans="1:16">
      <c r="A432" s="19"/>
      <c r="B432" s="2"/>
      <c r="C432" s="15"/>
      <c r="D432" s="14"/>
      <c r="E432" s="14"/>
      <c r="F432" s="14"/>
      <c r="K432" s="17"/>
      <c r="L432" s="17"/>
      <c r="M432" s="17"/>
      <c r="N432" s="17"/>
      <c r="O432" s="17"/>
      <c r="P432" s="17"/>
    </row>
    <row r="433" spans="1:16">
      <c r="A433" s="19"/>
      <c r="B433" s="2"/>
      <c r="C433" s="15"/>
      <c r="D433" s="14"/>
      <c r="E433" s="14"/>
      <c r="F433" s="14"/>
      <c r="K433" s="17"/>
      <c r="L433" s="17"/>
      <c r="M433" s="17"/>
      <c r="N433" s="17"/>
      <c r="O433" s="17"/>
      <c r="P433" s="17"/>
    </row>
    <row r="434" spans="1:16">
      <c r="A434" s="19"/>
      <c r="B434" s="2"/>
      <c r="C434" s="15"/>
      <c r="D434" s="14"/>
      <c r="E434" s="14"/>
      <c r="F434" s="14"/>
      <c r="K434" s="17"/>
      <c r="L434" s="17"/>
      <c r="M434" s="17"/>
      <c r="N434" s="17"/>
      <c r="O434" s="17"/>
      <c r="P434" s="17"/>
    </row>
    <row r="435" spans="1:16">
      <c r="A435" s="19"/>
      <c r="B435" s="2"/>
      <c r="C435" s="15"/>
      <c r="D435" s="14"/>
      <c r="E435" s="14"/>
      <c r="F435" s="14"/>
      <c r="K435" s="17"/>
      <c r="L435" s="17"/>
      <c r="M435" s="17"/>
      <c r="N435" s="17"/>
      <c r="O435" s="17"/>
      <c r="P435" s="17"/>
    </row>
    <row r="436" spans="1:16">
      <c r="A436" s="19"/>
      <c r="B436" s="2"/>
      <c r="C436" s="15"/>
      <c r="D436" s="14"/>
      <c r="E436" s="14"/>
      <c r="F436" s="14"/>
      <c r="K436" s="17"/>
      <c r="L436" s="17"/>
      <c r="M436" s="17"/>
      <c r="N436" s="17"/>
      <c r="O436" s="17"/>
      <c r="P436" s="17"/>
    </row>
    <row r="437" spans="1:16">
      <c r="A437" s="19"/>
      <c r="B437" s="2"/>
      <c r="C437" s="15"/>
      <c r="D437" s="14"/>
      <c r="E437" s="14"/>
      <c r="F437" s="14"/>
      <c r="K437" s="17"/>
      <c r="L437" s="17"/>
      <c r="M437" s="17"/>
      <c r="N437" s="17"/>
      <c r="O437" s="17"/>
      <c r="P437" s="17"/>
    </row>
    <row r="438" spans="1:16">
      <c r="A438" s="19"/>
      <c r="B438" s="2"/>
      <c r="C438" s="15"/>
      <c r="D438" s="14"/>
      <c r="E438" s="14"/>
      <c r="F438" s="14"/>
      <c r="K438" s="17"/>
      <c r="L438" s="17"/>
      <c r="M438" s="17"/>
      <c r="N438" s="17"/>
      <c r="O438" s="17"/>
      <c r="P438" s="17"/>
    </row>
    <row r="439" spans="1:16">
      <c r="A439" s="19"/>
      <c r="B439" s="2"/>
      <c r="C439" s="15"/>
      <c r="D439" s="14"/>
      <c r="E439" s="14"/>
      <c r="F439" s="14"/>
      <c r="K439" s="17"/>
      <c r="L439" s="17"/>
      <c r="M439" s="17"/>
      <c r="N439" s="17"/>
      <c r="O439" s="17"/>
      <c r="P439" s="17"/>
    </row>
    <row r="440" spans="1:16">
      <c r="A440" s="19"/>
      <c r="B440" s="2"/>
      <c r="C440" s="15"/>
      <c r="D440" s="14"/>
      <c r="E440" s="14"/>
      <c r="F440" s="14"/>
      <c r="K440" s="17"/>
      <c r="L440" s="17"/>
      <c r="M440" s="17"/>
      <c r="N440" s="17"/>
      <c r="O440" s="17"/>
      <c r="P440" s="17"/>
    </row>
    <row r="441" spans="1:16">
      <c r="A441" s="19"/>
      <c r="B441" s="2"/>
      <c r="C441" s="15"/>
      <c r="D441" s="14"/>
      <c r="E441" s="14"/>
      <c r="F441" s="14"/>
      <c r="K441" s="17"/>
      <c r="L441" s="17"/>
      <c r="M441" s="17"/>
      <c r="N441" s="17"/>
      <c r="O441" s="17"/>
      <c r="P441" s="17"/>
    </row>
    <row r="442" spans="1:16">
      <c r="A442" s="19"/>
      <c r="B442" s="2"/>
      <c r="C442" s="15"/>
      <c r="D442" s="14"/>
      <c r="E442" s="14"/>
      <c r="F442" s="14"/>
      <c r="K442" s="17"/>
      <c r="L442" s="17"/>
      <c r="M442" s="17"/>
      <c r="N442" s="17"/>
      <c r="O442" s="17"/>
      <c r="P442" s="17"/>
    </row>
    <row r="443" spans="1:16">
      <c r="A443" s="19"/>
      <c r="B443" s="2"/>
      <c r="C443" s="15"/>
      <c r="D443" s="14"/>
      <c r="E443" s="14"/>
      <c r="F443" s="14"/>
      <c r="K443" s="17"/>
      <c r="L443" s="17"/>
      <c r="M443" s="17"/>
      <c r="N443" s="17"/>
      <c r="O443" s="17"/>
      <c r="P443" s="17"/>
    </row>
    <row r="444" spans="1:16">
      <c r="A444" s="19"/>
      <c r="B444" s="2"/>
      <c r="C444" s="15"/>
      <c r="D444" s="14"/>
      <c r="E444" s="14"/>
      <c r="F444" s="14"/>
      <c r="K444" s="17"/>
      <c r="L444" s="17"/>
      <c r="M444" s="17"/>
      <c r="N444" s="17"/>
      <c r="O444" s="17"/>
      <c r="P444" s="17"/>
    </row>
    <row r="445" spans="1:16">
      <c r="A445" s="19"/>
      <c r="B445" s="2"/>
      <c r="C445" s="15"/>
      <c r="D445" s="14"/>
      <c r="E445" s="14"/>
      <c r="F445" s="14"/>
      <c r="K445" s="17"/>
      <c r="L445" s="17"/>
      <c r="M445" s="17"/>
      <c r="N445" s="17"/>
      <c r="O445" s="17"/>
      <c r="P445" s="17"/>
    </row>
    <row r="446" spans="1:16">
      <c r="A446" s="19"/>
      <c r="B446" s="2"/>
      <c r="C446" s="15"/>
      <c r="D446" s="14"/>
      <c r="E446" s="14"/>
      <c r="F446" s="14"/>
      <c r="K446" s="17"/>
      <c r="L446" s="17"/>
      <c r="M446" s="17"/>
      <c r="N446" s="17"/>
      <c r="O446" s="17"/>
      <c r="P446" s="17"/>
    </row>
    <row r="447" spans="1:16">
      <c r="A447" s="19"/>
      <c r="B447" s="2"/>
      <c r="C447" s="15"/>
      <c r="D447" s="14"/>
      <c r="E447" s="14"/>
      <c r="F447" s="14"/>
      <c r="K447" s="17"/>
      <c r="L447" s="17"/>
      <c r="M447" s="17"/>
      <c r="N447" s="17"/>
      <c r="O447" s="17"/>
      <c r="P447" s="17"/>
    </row>
    <row r="448" spans="1:16">
      <c r="A448" s="19"/>
      <c r="B448" s="2"/>
      <c r="C448" s="15"/>
      <c r="D448" s="14"/>
      <c r="E448" s="14"/>
      <c r="F448" s="14"/>
      <c r="K448" s="17"/>
      <c r="L448" s="17"/>
      <c r="M448" s="17"/>
      <c r="N448" s="17"/>
      <c r="O448" s="17"/>
      <c r="P448" s="17"/>
    </row>
    <row r="449" spans="1:16">
      <c r="A449" s="19"/>
      <c r="B449" s="2"/>
      <c r="C449" s="15"/>
      <c r="D449" s="14"/>
      <c r="E449" s="14"/>
      <c r="F449" s="14"/>
      <c r="K449" s="17"/>
      <c r="L449" s="17"/>
      <c r="M449" s="17"/>
      <c r="N449" s="17"/>
      <c r="O449" s="17"/>
      <c r="P449" s="17"/>
    </row>
    <row r="450" spans="1:16">
      <c r="A450" s="19"/>
      <c r="B450" s="2"/>
      <c r="C450" s="15"/>
      <c r="D450" s="14"/>
      <c r="E450" s="14"/>
      <c r="F450" s="14"/>
      <c r="K450" s="17"/>
      <c r="L450" s="17"/>
      <c r="M450" s="17"/>
      <c r="N450" s="17"/>
      <c r="O450" s="17"/>
      <c r="P450" s="17"/>
    </row>
    <row r="451" spans="1:16">
      <c r="A451" s="19"/>
      <c r="B451" s="2"/>
      <c r="C451" s="15"/>
      <c r="D451" s="14"/>
      <c r="E451" s="14"/>
      <c r="F451" s="14"/>
      <c r="K451" s="17"/>
      <c r="L451" s="17"/>
      <c r="M451" s="17"/>
      <c r="N451" s="17"/>
      <c r="O451" s="17"/>
      <c r="P451" s="17"/>
    </row>
    <row r="452" spans="1:16">
      <c r="A452" s="19"/>
      <c r="B452" s="2"/>
      <c r="C452" s="15"/>
      <c r="D452" s="14"/>
      <c r="E452" s="14"/>
      <c r="F452" s="14"/>
      <c r="K452" s="17"/>
      <c r="L452" s="17"/>
      <c r="M452" s="17"/>
      <c r="N452" s="17"/>
      <c r="O452" s="17"/>
      <c r="P452" s="17"/>
    </row>
    <row r="453" spans="1:16">
      <c r="A453" s="19"/>
      <c r="B453" s="2"/>
      <c r="C453" s="15"/>
      <c r="D453" s="14"/>
      <c r="E453" s="14"/>
      <c r="F453" s="14"/>
      <c r="K453" s="17"/>
      <c r="L453" s="17"/>
      <c r="M453" s="17"/>
      <c r="N453" s="17"/>
      <c r="O453" s="17"/>
      <c r="P453" s="17"/>
    </row>
    <row r="454" spans="1:16">
      <c r="A454" s="19"/>
      <c r="B454" s="2"/>
      <c r="C454" s="15"/>
      <c r="D454" s="14"/>
      <c r="E454" s="14"/>
      <c r="F454" s="14"/>
      <c r="K454" s="17"/>
      <c r="L454" s="17"/>
      <c r="M454" s="17"/>
      <c r="N454" s="17"/>
      <c r="O454" s="17"/>
      <c r="P454" s="17"/>
    </row>
    <row r="455" spans="1:16">
      <c r="A455" s="19"/>
      <c r="B455" s="2"/>
      <c r="C455" s="15"/>
      <c r="D455" s="14"/>
      <c r="E455" s="14"/>
      <c r="F455" s="14"/>
      <c r="K455" s="17"/>
      <c r="L455" s="17"/>
      <c r="M455" s="17"/>
      <c r="N455" s="17"/>
      <c r="O455" s="17"/>
      <c r="P455" s="17"/>
    </row>
    <row r="456" spans="1:16">
      <c r="A456" s="19"/>
      <c r="B456" s="2"/>
      <c r="C456" s="15"/>
      <c r="D456" s="14"/>
      <c r="E456" s="14"/>
      <c r="F456" s="14"/>
      <c r="K456" s="17"/>
      <c r="L456" s="17"/>
      <c r="M456" s="17"/>
      <c r="N456" s="17"/>
      <c r="O456" s="17"/>
      <c r="P456" s="17"/>
    </row>
    <row r="457" spans="1:16">
      <c r="A457" s="19"/>
      <c r="B457" s="2"/>
      <c r="C457" s="15"/>
      <c r="D457" s="14"/>
      <c r="E457" s="14"/>
      <c r="F457" s="14"/>
      <c r="K457" s="17"/>
      <c r="L457" s="17"/>
      <c r="M457" s="17"/>
      <c r="N457" s="17"/>
      <c r="O457" s="17"/>
      <c r="P457" s="17"/>
    </row>
    <row r="458" spans="1:16">
      <c r="A458" s="19"/>
      <c r="B458" s="2"/>
      <c r="C458" s="15"/>
      <c r="D458" s="14"/>
      <c r="E458" s="14"/>
      <c r="F458" s="14"/>
      <c r="K458" s="17"/>
      <c r="L458" s="17"/>
      <c r="M458" s="17"/>
      <c r="N458" s="17"/>
      <c r="O458" s="17"/>
      <c r="P458" s="17"/>
    </row>
    <row r="459" spans="1:16">
      <c r="A459" s="19"/>
      <c r="B459" s="2"/>
      <c r="C459" s="15"/>
      <c r="D459" s="14"/>
      <c r="E459" s="14"/>
      <c r="F459" s="14"/>
      <c r="K459" s="17"/>
      <c r="L459" s="17"/>
      <c r="M459" s="17"/>
      <c r="N459" s="17"/>
      <c r="O459" s="17"/>
      <c r="P459" s="17"/>
    </row>
    <row r="460" spans="1:16">
      <c r="A460" s="19"/>
      <c r="B460" s="2"/>
      <c r="C460" s="15"/>
      <c r="D460" s="14"/>
      <c r="E460" s="14"/>
      <c r="F460" s="14"/>
      <c r="K460" s="17"/>
      <c r="L460" s="17"/>
      <c r="M460" s="17"/>
      <c r="N460" s="17"/>
      <c r="O460" s="17"/>
      <c r="P460" s="17"/>
    </row>
    <row r="461" spans="1:16">
      <c r="A461" s="19"/>
      <c r="B461" s="2"/>
      <c r="C461" s="15"/>
      <c r="D461" s="14"/>
      <c r="E461" s="14"/>
      <c r="F461" s="14"/>
      <c r="K461" s="17"/>
      <c r="L461" s="17"/>
      <c r="M461" s="17"/>
      <c r="N461" s="17"/>
      <c r="O461" s="17"/>
      <c r="P461" s="17"/>
    </row>
    <row r="462" spans="1:16">
      <c r="A462" s="19"/>
      <c r="B462" s="2"/>
      <c r="C462" s="15"/>
      <c r="D462" s="14"/>
      <c r="E462" s="14"/>
      <c r="F462" s="14"/>
      <c r="K462" s="17"/>
      <c r="L462" s="17"/>
      <c r="M462" s="17"/>
      <c r="N462" s="17"/>
      <c r="O462" s="17"/>
      <c r="P462" s="17"/>
    </row>
    <row r="463" spans="1:16">
      <c r="A463" s="19"/>
      <c r="B463" s="2"/>
      <c r="C463" s="15"/>
      <c r="D463" s="14"/>
      <c r="E463" s="14"/>
      <c r="F463" s="14"/>
      <c r="K463" s="17"/>
      <c r="L463" s="17"/>
      <c r="M463" s="17"/>
      <c r="N463" s="17"/>
      <c r="O463" s="17"/>
      <c r="P463" s="17"/>
    </row>
    <row r="464" spans="1:16">
      <c r="A464" s="19"/>
      <c r="B464" s="2"/>
      <c r="C464" s="15"/>
      <c r="D464" s="14"/>
      <c r="E464" s="14"/>
      <c r="F464" s="14"/>
      <c r="K464" s="17"/>
      <c r="L464" s="17"/>
      <c r="M464" s="17"/>
      <c r="N464" s="17"/>
      <c r="O464" s="17"/>
      <c r="P464" s="17"/>
    </row>
    <row r="465" spans="1:6">
      <c r="A465" s="19"/>
      <c r="B465" s="2"/>
      <c r="C465" s="2"/>
      <c r="D465" s="14"/>
      <c r="E465" s="14"/>
      <c r="F465" s="14"/>
    </row>
    <row r="466" spans="1:6">
      <c r="A466" s="19"/>
      <c r="B466" s="2"/>
      <c r="C466" s="2"/>
      <c r="D466" s="14"/>
      <c r="E466" s="14"/>
      <c r="F466" s="14"/>
    </row>
    <row r="467" spans="1:6">
      <c r="A467" s="19"/>
      <c r="B467" s="2"/>
      <c r="C467" s="2"/>
      <c r="D467" s="14"/>
      <c r="E467" s="14"/>
      <c r="F467" s="14"/>
    </row>
    <row r="468" spans="1:6">
      <c r="A468" s="19"/>
      <c r="B468" s="2"/>
      <c r="C468" s="2"/>
      <c r="D468" s="14"/>
      <c r="E468" s="14"/>
      <c r="F468" s="14"/>
    </row>
    <row r="469" spans="1:6">
      <c r="A469" s="19"/>
      <c r="B469" s="2"/>
      <c r="C469" s="2"/>
      <c r="D469" s="14"/>
      <c r="E469" s="14"/>
      <c r="F469" s="14"/>
    </row>
    <row r="470" spans="1:6">
      <c r="A470" s="19"/>
      <c r="B470" s="2"/>
      <c r="C470" s="2"/>
      <c r="D470" s="14"/>
      <c r="E470" s="14"/>
      <c r="F470" s="14"/>
    </row>
    <row r="471" spans="1:6">
      <c r="A471" s="19"/>
      <c r="B471" s="2"/>
      <c r="C471" s="2"/>
      <c r="D471" s="14"/>
      <c r="E471" s="14"/>
      <c r="F471" s="14"/>
    </row>
    <row r="472" spans="1:6">
      <c r="A472" s="19"/>
      <c r="B472" s="2"/>
      <c r="C472" s="2"/>
      <c r="D472" s="14"/>
      <c r="E472" s="14"/>
      <c r="F472" s="14"/>
    </row>
    <row r="473" spans="1:6">
      <c r="A473" s="19"/>
      <c r="B473" s="2"/>
      <c r="C473" s="2"/>
      <c r="D473" s="14"/>
      <c r="E473" s="14"/>
      <c r="F473" s="14"/>
    </row>
    <row r="474" spans="1:6">
      <c r="A474" s="19"/>
      <c r="B474" s="2"/>
      <c r="C474" s="2"/>
      <c r="D474" s="14"/>
      <c r="E474" s="14"/>
      <c r="F474" s="14"/>
    </row>
    <row r="475" spans="1:6">
      <c r="A475" s="19"/>
      <c r="B475" s="2"/>
      <c r="C475" s="2"/>
      <c r="D475" s="14"/>
      <c r="E475" s="14"/>
      <c r="F475" s="14"/>
    </row>
    <row r="476" spans="1:6">
      <c r="A476" s="19"/>
      <c r="B476" s="2"/>
      <c r="C476" s="2"/>
      <c r="D476" s="14"/>
      <c r="E476" s="14"/>
      <c r="F476" s="14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7"/>
    </row>
    <row r="483" spans="1:1">
      <c r="A483" s="7"/>
    </row>
    <row r="484" spans="1:1">
      <c r="A484" s="7"/>
    </row>
    <row r="485" spans="1:1">
      <c r="A485" s="7"/>
    </row>
    <row r="486" spans="1:1">
      <c r="A486" s="7"/>
    </row>
    <row r="487" spans="1:1">
      <c r="A487" s="7"/>
    </row>
    <row r="488" spans="1:1">
      <c r="A488" s="7"/>
    </row>
    <row r="489" spans="1:1">
      <c r="A489" s="7"/>
    </row>
    <row r="490" spans="1:1">
      <c r="A490" s="7"/>
    </row>
    <row r="491" spans="1:1">
      <c r="A491" s="7"/>
    </row>
    <row r="492" spans="1:1">
      <c r="A492" s="7"/>
    </row>
    <row r="493" spans="1:1">
      <c r="A493" s="7"/>
    </row>
    <row r="494" spans="1:1">
      <c r="A494" s="7"/>
    </row>
    <row r="495" spans="1:1">
      <c r="A495" s="7"/>
    </row>
    <row r="496" spans="1:1">
      <c r="A496" s="7"/>
    </row>
    <row r="497" spans="1:1">
      <c r="A497" s="7"/>
    </row>
    <row r="498" spans="1:1">
      <c r="A498" s="7"/>
    </row>
    <row r="499" spans="1:1">
      <c r="A499" s="7"/>
    </row>
    <row r="500" spans="1:1">
      <c r="A500" s="7"/>
    </row>
    <row r="501" spans="1:1">
      <c r="A501" s="7"/>
    </row>
    <row r="502" spans="1:1">
      <c r="A502" s="7"/>
    </row>
    <row r="503" spans="1:1">
      <c r="A503" s="7"/>
    </row>
    <row r="504" spans="1:1">
      <c r="A504" s="7"/>
    </row>
    <row r="505" spans="1:1">
      <c r="A505" s="7"/>
    </row>
    <row r="506" spans="1:1">
      <c r="A506" s="7"/>
    </row>
    <row r="507" spans="1:1">
      <c r="A507" s="7"/>
    </row>
    <row r="508" spans="1:1">
      <c r="A508" s="7"/>
    </row>
    <row r="509" spans="1:1">
      <c r="A509" s="7"/>
    </row>
    <row r="510" spans="1:1">
      <c r="A510" s="7"/>
    </row>
    <row r="511" spans="1:1">
      <c r="A511" s="7"/>
    </row>
    <row r="512" spans="1:1">
      <c r="A512" s="7"/>
    </row>
    <row r="513" spans="1:1">
      <c r="A513" s="7"/>
    </row>
    <row r="514" spans="1:1">
      <c r="A514" s="7"/>
    </row>
    <row r="515" spans="1:1">
      <c r="A515" s="7"/>
    </row>
    <row r="516" spans="1:1">
      <c r="A516" s="7"/>
    </row>
    <row r="517" spans="1:1">
      <c r="A517" s="7"/>
    </row>
    <row r="518" spans="1:1">
      <c r="A518" s="7"/>
    </row>
    <row r="519" spans="1:1">
      <c r="A519" s="7"/>
    </row>
    <row r="520" spans="1:1">
      <c r="A520" s="7"/>
    </row>
    <row r="521" spans="1:1">
      <c r="A521" s="7"/>
    </row>
    <row r="522" spans="1:1">
      <c r="A522" s="7"/>
    </row>
    <row r="523" spans="1:1">
      <c r="A523" s="7"/>
    </row>
    <row r="524" spans="1:1">
      <c r="A524" s="7"/>
    </row>
    <row r="525" spans="1:1">
      <c r="A525" s="7"/>
    </row>
    <row r="526" spans="1:1">
      <c r="A526" s="7"/>
    </row>
    <row r="527" spans="1:1">
      <c r="A527" s="7"/>
    </row>
    <row r="528" spans="1:1">
      <c r="A528" s="7"/>
    </row>
    <row r="529" spans="1:1">
      <c r="A529" s="7"/>
    </row>
    <row r="530" spans="1:1">
      <c r="A530" s="7"/>
    </row>
    <row r="531" spans="1:1">
      <c r="A531" s="7"/>
    </row>
    <row r="532" spans="1:1">
      <c r="A532" s="7"/>
    </row>
    <row r="533" spans="1:1">
      <c r="A533" s="7"/>
    </row>
    <row r="534" spans="1:1">
      <c r="A534" s="7"/>
    </row>
    <row r="535" spans="1:1">
      <c r="A535" s="7"/>
    </row>
    <row r="536" spans="1:1">
      <c r="A536" s="7"/>
    </row>
    <row r="537" spans="1:1">
      <c r="A537" s="7"/>
    </row>
    <row r="538" spans="1:1">
      <c r="A538" s="7"/>
    </row>
    <row r="539" spans="1:1">
      <c r="A539" s="7"/>
    </row>
    <row r="540" spans="1:1">
      <c r="A540" s="7"/>
    </row>
    <row r="541" spans="1:1">
      <c r="A541" s="7"/>
    </row>
    <row r="542" spans="1:1">
      <c r="A542" s="7"/>
    </row>
    <row r="543" spans="1:1">
      <c r="A543" s="7"/>
    </row>
    <row r="544" spans="1:1">
      <c r="A544" s="7"/>
    </row>
    <row r="545" spans="1:1">
      <c r="A545" s="7"/>
    </row>
    <row r="546" spans="1:1">
      <c r="A546" s="7"/>
    </row>
    <row r="547" spans="1:1">
      <c r="A547" s="7"/>
    </row>
    <row r="548" spans="1:1">
      <c r="A548" s="7"/>
    </row>
    <row r="549" spans="1:1">
      <c r="A549" s="7"/>
    </row>
    <row r="550" spans="1:1">
      <c r="A550" s="7"/>
    </row>
    <row r="551" spans="1:1">
      <c r="A551" s="7"/>
    </row>
    <row r="552" spans="1:1">
      <c r="A552" s="7"/>
    </row>
    <row r="553" spans="1:1">
      <c r="A553" s="7"/>
    </row>
    <row r="554" spans="1:1">
      <c r="A554" s="7"/>
    </row>
    <row r="555" spans="1:1">
      <c r="A555" s="7"/>
    </row>
    <row r="556" spans="1:1">
      <c r="A556" s="7"/>
    </row>
    <row r="557" spans="1:1">
      <c r="A557" s="7"/>
    </row>
    <row r="558" spans="1:1">
      <c r="A558" s="7"/>
    </row>
    <row r="559" spans="1:1">
      <c r="A559" s="7"/>
    </row>
    <row r="560" spans="1:1">
      <c r="A560" s="7"/>
    </row>
    <row r="561" spans="1:1">
      <c r="A561" s="7"/>
    </row>
    <row r="562" spans="1:1">
      <c r="A562" s="7"/>
    </row>
    <row r="563" spans="1:1">
      <c r="A563" s="7"/>
    </row>
    <row r="564" spans="1:1">
      <c r="A564" s="7"/>
    </row>
    <row r="565" spans="1:1">
      <c r="A565" s="7"/>
    </row>
    <row r="566" spans="1:1">
      <c r="A566" s="7"/>
    </row>
    <row r="567" spans="1:1">
      <c r="A567" s="7"/>
    </row>
    <row r="568" spans="1:1">
      <c r="A568" s="7"/>
    </row>
    <row r="569" spans="1:1">
      <c r="A569" s="7"/>
    </row>
    <row r="570" spans="1:1">
      <c r="A570" s="7"/>
    </row>
    <row r="571" spans="1:1">
      <c r="A571" s="7"/>
    </row>
    <row r="572" spans="1:1">
      <c r="A572" s="7"/>
    </row>
    <row r="573" spans="1:1">
      <c r="A573" s="7"/>
    </row>
    <row r="574" spans="1:1">
      <c r="A574" s="7"/>
    </row>
  </sheetData>
  <mergeCells count="193">
    <mergeCell ref="D1:F1"/>
    <mergeCell ref="H1:J1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17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22.1870708465576</v>
      </c>
      <c r="D2">
        <v>22.2618675231934</v>
      </c>
      <c r="E2">
        <v>22.9468116760254</v>
      </c>
      <c r="F2">
        <f t="shared" ref="F2:F7" si="0">AVERAGE(C2:E2)</f>
        <v>22.4652500152588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3.6423708597819</v>
      </c>
      <c r="L2" s="17">
        <f>POWER(2,-K2)</f>
        <v>0.0800824065974098</v>
      </c>
      <c r="M2" s="17">
        <f>$K$2</f>
        <v>3.6423708597819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21.9911403656006</v>
      </c>
      <c r="D3">
        <v>22.2262268066406</v>
      </c>
      <c r="E3">
        <v>22.3156681060791</v>
      </c>
      <c r="F3">
        <f t="shared" si="0"/>
        <v>22.1776784261068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4.38897577921549</v>
      </c>
      <c r="L3" s="17">
        <f t="shared" ref="L3:L7" si="3">POWER(2,-K3)</f>
        <v>0.047729473114074</v>
      </c>
      <c r="M3" s="17">
        <f t="shared" ref="M3:M7" si="4">$K$2</f>
        <v>3.6423708597819</v>
      </c>
      <c r="N3" s="17">
        <f t="shared" ref="N3:N7" si="5">K3-M3</f>
        <v>0.74660491943359</v>
      </c>
      <c r="O3" s="17">
        <f t="shared" ref="O3:O7" si="6">POWER(2,-N3)</f>
        <v>0.596004480160287</v>
      </c>
    </row>
    <row r="4" spans="1:15">
      <c r="A4" s="8">
        <v>3</v>
      </c>
      <c r="B4" s="9" t="s">
        <v>13</v>
      </c>
      <c r="C4">
        <v>22.1091938018799</v>
      </c>
      <c r="D4">
        <v>22.147876739502</v>
      </c>
      <c r="E4">
        <v>22.2091026306152</v>
      </c>
      <c r="F4">
        <f t="shared" si="0"/>
        <v>22.1553910573324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3.80541165669759</v>
      </c>
      <c r="L4" s="17">
        <f t="shared" si="3"/>
        <v>0.0715248483196738</v>
      </c>
      <c r="M4" s="17">
        <f t="shared" si="4"/>
        <v>3.6423708597819</v>
      </c>
      <c r="N4" s="17">
        <f t="shared" si="5"/>
        <v>0.163040796915688</v>
      </c>
      <c r="O4" s="17">
        <f t="shared" si="6"/>
        <v>0.893140595527348</v>
      </c>
    </row>
    <row r="5" spans="1:15">
      <c r="A5" s="8">
        <v>4</v>
      </c>
      <c r="B5" s="9" t="s">
        <v>14</v>
      </c>
      <c r="C5">
        <v>21.9836559295654</v>
      </c>
      <c r="D5">
        <v>21.9042282104492</v>
      </c>
      <c r="E5">
        <v>21.904203414917</v>
      </c>
      <c r="F5">
        <f t="shared" si="0"/>
        <v>21.9306958516439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3.9945240020752</v>
      </c>
      <c r="L5" s="17">
        <f t="shared" si="3"/>
        <v>0.0627376803256287</v>
      </c>
      <c r="M5" s="17">
        <f t="shared" si="4"/>
        <v>3.6423708597819</v>
      </c>
      <c r="N5" s="17">
        <f t="shared" si="5"/>
        <v>0.352153142293293</v>
      </c>
      <c r="O5" s="17">
        <f t="shared" si="6"/>
        <v>0.783414023020355</v>
      </c>
    </row>
    <row r="6" spans="1:15">
      <c r="A6" s="8">
        <v>5</v>
      </c>
      <c r="B6" s="9" t="s">
        <v>15</v>
      </c>
      <c r="C6">
        <v>21.9952239990234</v>
      </c>
      <c r="D6">
        <v>22.2582378387451</v>
      </c>
      <c r="E6">
        <v>22.3202724456787</v>
      </c>
      <c r="F6">
        <f t="shared" si="0"/>
        <v>22.1912447611491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3.5727113087972</v>
      </c>
      <c r="L6" s="17">
        <f t="shared" si="3"/>
        <v>0.0840440031186982</v>
      </c>
      <c r="M6" s="17">
        <f t="shared" si="4"/>
        <v>3.6423708597819</v>
      </c>
      <c r="N6" s="17">
        <f t="shared" si="5"/>
        <v>-0.0696595509846993</v>
      </c>
      <c r="O6" s="17">
        <f t="shared" si="6"/>
        <v>1.04946899936717</v>
      </c>
    </row>
    <row r="7" spans="1:15">
      <c r="A7" s="8">
        <v>6</v>
      </c>
      <c r="B7" s="9" t="s">
        <v>16</v>
      </c>
      <c r="C7">
        <v>22.0221004486084</v>
      </c>
      <c r="D7">
        <v>21.9930267333984</v>
      </c>
      <c r="E7">
        <v>22.4635791778564</v>
      </c>
      <c r="F7">
        <f t="shared" si="0"/>
        <v>22.1595687866211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3.14658737182617</v>
      </c>
      <c r="L7" s="17">
        <f t="shared" si="3"/>
        <v>0.112923106520487</v>
      </c>
      <c r="M7" s="17">
        <f t="shared" si="4"/>
        <v>3.6423708597819</v>
      </c>
      <c r="N7" s="17">
        <f t="shared" si="5"/>
        <v>-0.49578348795573</v>
      </c>
      <c r="O7" s="17">
        <f t="shared" si="6"/>
        <v>1.41008632630353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B106" s="12"/>
      <c r="C106" s="11"/>
      <c r="J106" s="17"/>
      <c r="K106" s="17"/>
      <c r="L106" s="17"/>
      <c r="M106" s="17"/>
      <c r="N106" s="17"/>
      <c r="O106" s="17"/>
    </row>
    <row r="107" spans="1:15">
      <c r="A107" s="10"/>
      <c r="B107" s="12"/>
      <c r="C107" s="11"/>
      <c r="J107" s="17"/>
      <c r="K107" s="17"/>
      <c r="L107" s="17"/>
      <c r="M107" s="17"/>
      <c r="N107" s="17"/>
      <c r="O107" s="17"/>
    </row>
    <row r="108" spans="1:15">
      <c r="A108" s="12"/>
      <c r="B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B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B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B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B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B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B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19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26.9328956604004</v>
      </c>
      <c r="D2">
        <v>26.8769912719727</v>
      </c>
      <c r="E2">
        <v>27.2174453735352</v>
      </c>
      <c r="F2">
        <f t="shared" ref="F2:F7" si="0">AVERAGE(C2:E2)</f>
        <v>27.0091107686361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8.18623161315918</v>
      </c>
      <c r="L2" s="17">
        <f>POWER(2,-K2)</f>
        <v>0.00343319706821404</v>
      </c>
      <c r="M2" s="17">
        <f>$K$2</f>
        <v>8.18623161315918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 s="16">
        <v>25.67112159729</v>
      </c>
      <c r="D3" s="16">
        <v>25.4921894073486</v>
      </c>
      <c r="E3" s="16">
        <v>25.6785202026367</v>
      </c>
      <c r="F3">
        <f t="shared" si="0"/>
        <v>25.6139437357584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7.82524108886716</v>
      </c>
      <c r="L3" s="17">
        <f t="shared" ref="L3:L7" si="3">POWER(2,-K3)</f>
        <v>0.00440928030956951</v>
      </c>
      <c r="M3" s="17">
        <f t="shared" ref="M3:M7" si="4">$K$2</f>
        <v>8.18623161315918</v>
      </c>
      <c r="N3" s="17">
        <f t="shared" ref="N3:N7" si="5">K3-M3</f>
        <v>-0.360990524292021</v>
      </c>
      <c r="O3" s="17">
        <f t="shared" ref="O3:O7" si="6">POWER(2,-N3)</f>
        <v>1.28430737355349</v>
      </c>
    </row>
    <row r="4" spans="1:15">
      <c r="A4" s="8">
        <v>3</v>
      </c>
      <c r="B4" s="9" t="s">
        <v>13</v>
      </c>
      <c r="C4">
        <v>26.65944480896</v>
      </c>
      <c r="D4">
        <v>26.8911838531494</v>
      </c>
      <c r="E4">
        <v>26.7809524536133</v>
      </c>
      <c r="F4">
        <f t="shared" si="0"/>
        <v>26.7771937052409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8.42721430460612</v>
      </c>
      <c r="L4" s="17">
        <f t="shared" si="3"/>
        <v>0.00290506406602543</v>
      </c>
      <c r="M4" s="17">
        <f t="shared" si="4"/>
        <v>8.18623161315918</v>
      </c>
      <c r="N4" s="17">
        <f t="shared" si="5"/>
        <v>0.240982691446941</v>
      </c>
      <c r="O4" s="17">
        <f t="shared" si="6"/>
        <v>0.84616874834297</v>
      </c>
    </row>
    <row r="5" spans="1:15">
      <c r="A5" s="8">
        <v>4</v>
      </c>
      <c r="B5" s="9" t="s">
        <v>14</v>
      </c>
      <c r="C5" s="16">
        <v>27.3542079925537</v>
      </c>
      <c r="D5" s="16">
        <v>27.3652553558349</v>
      </c>
      <c r="E5" s="16">
        <v>27.7152996063232</v>
      </c>
      <c r="F5">
        <f t="shared" si="0"/>
        <v>27.4782543182373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9.54208246866858</v>
      </c>
      <c r="L5" s="17">
        <f t="shared" si="3"/>
        <v>0.00134136495567254</v>
      </c>
      <c r="M5" s="17">
        <f t="shared" si="4"/>
        <v>8.18623161315918</v>
      </c>
      <c r="N5" s="17">
        <f t="shared" si="5"/>
        <v>1.3558508555094</v>
      </c>
      <c r="O5" s="17">
        <f t="shared" si="6"/>
        <v>0.390704328653737</v>
      </c>
    </row>
    <row r="6" spans="1:15">
      <c r="A6" s="8">
        <v>5</v>
      </c>
      <c r="B6" s="9" t="s">
        <v>15</v>
      </c>
      <c r="C6">
        <v>27.9498100280762</v>
      </c>
      <c r="D6">
        <v>27.9719543457031</v>
      </c>
      <c r="E6">
        <v>28.3370456695557</v>
      </c>
      <c r="F6">
        <f t="shared" si="0"/>
        <v>28.086270014445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9.4677365620931</v>
      </c>
      <c r="L6" s="17">
        <f t="shared" si="3"/>
        <v>0.00141230112078776</v>
      </c>
      <c r="M6" s="17">
        <f t="shared" si="4"/>
        <v>8.18623161315918</v>
      </c>
      <c r="N6" s="17">
        <f t="shared" si="5"/>
        <v>1.28150494893392</v>
      </c>
      <c r="O6" s="17">
        <f t="shared" si="6"/>
        <v>0.411366167664371</v>
      </c>
    </row>
    <row r="7" spans="1:15">
      <c r="A7" s="8">
        <v>6</v>
      </c>
      <c r="B7" s="9" t="s">
        <v>16</v>
      </c>
      <c r="C7">
        <v>28.4127960205078</v>
      </c>
      <c r="D7">
        <v>28.3981227874756</v>
      </c>
      <c r="E7">
        <v>28.4211330413818</v>
      </c>
      <c r="F7">
        <f t="shared" si="0"/>
        <v>28.4106839497884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9.39770253499349</v>
      </c>
      <c r="L7" s="17">
        <f t="shared" si="3"/>
        <v>0.0014825510155123</v>
      </c>
      <c r="M7" s="17">
        <f t="shared" si="4"/>
        <v>8.18623161315918</v>
      </c>
      <c r="N7" s="17">
        <f t="shared" si="5"/>
        <v>1.21147092183431</v>
      </c>
      <c r="O7" s="17">
        <f t="shared" si="6"/>
        <v>0.431828114161686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C106" s="11"/>
      <c r="J106" s="17"/>
      <c r="K106" s="17"/>
      <c r="L106" s="17"/>
      <c r="M106" s="17"/>
      <c r="N106" s="17"/>
      <c r="O106" s="17"/>
    </row>
    <row r="107" spans="1:15">
      <c r="A107" s="10"/>
      <c r="C107" s="11"/>
      <c r="J107" s="17"/>
      <c r="K107" s="17"/>
      <c r="L107" s="17"/>
      <c r="M107" s="17"/>
      <c r="N107" s="17"/>
      <c r="O107" s="17"/>
    </row>
    <row r="108" spans="1:15">
      <c r="A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21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 t="s">
        <v>23</v>
      </c>
      <c r="D2" t="s">
        <v>23</v>
      </c>
      <c r="E2">
        <v>32.5581893920898</v>
      </c>
      <c r="F2">
        <f t="shared" ref="F2:F7" si="0">AVERAGE(C2:E2)</f>
        <v>32.5581893920898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13.735310236613</v>
      </c>
      <c r="L2" s="17">
        <f>POWER(2,-K2)</f>
        <v>7.33262742878496e-5</v>
      </c>
      <c r="M2" s="17">
        <f>$K$2</f>
        <v>13.735310236613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31.022834777832</v>
      </c>
      <c r="D3">
        <v>29.9368343353271</v>
      </c>
      <c r="E3">
        <v>34.6344604492188</v>
      </c>
      <c r="F3">
        <f t="shared" si="0"/>
        <v>31.864709854126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14.0760072072347</v>
      </c>
      <c r="L3" s="17">
        <f t="shared" ref="L3:L7" si="3">POWER(2,-K3)</f>
        <v>5.79028061422323e-5</v>
      </c>
      <c r="M3" s="17">
        <f t="shared" ref="M3:M7" si="4">$K$2</f>
        <v>13.735310236613</v>
      </c>
      <c r="N3" s="17">
        <f t="shared" ref="N3:N7" si="5">K3-M3</f>
        <v>0.340696970621742</v>
      </c>
      <c r="O3" s="17">
        <f t="shared" ref="O3:O7" si="6">POWER(2,-N3)</f>
        <v>0.789659732539103</v>
      </c>
    </row>
    <row r="4" spans="1:15">
      <c r="A4" s="8">
        <v>3</v>
      </c>
      <c r="B4" s="9" t="s">
        <v>13</v>
      </c>
      <c r="C4">
        <v>32.2510757446289</v>
      </c>
      <c r="D4">
        <v>35.3425521850586</v>
      </c>
      <c r="E4">
        <v>33.6267166137695</v>
      </c>
      <c r="F4">
        <f t="shared" si="0"/>
        <v>33.740114847819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15.3901354471842</v>
      </c>
      <c r="L4" s="17">
        <f t="shared" si="3"/>
        <v>2.32866809554225e-5</v>
      </c>
      <c r="M4" s="17">
        <f t="shared" si="4"/>
        <v>13.735310236613</v>
      </c>
      <c r="N4" s="17">
        <f t="shared" si="5"/>
        <v>1.65482521057129</v>
      </c>
      <c r="O4" s="17">
        <f t="shared" si="6"/>
        <v>0.317576219187249</v>
      </c>
    </row>
    <row r="5" spans="1:15">
      <c r="A5" s="8">
        <v>4</v>
      </c>
      <c r="B5" s="9" t="s">
        <v>14</v>
      </c>
      <c r="C5">
        <v>28.1525344848633</v>
      </c>
      <c r="D5">
        <v>28.0002956390381</v>
      </c>
      <c r="E5">
        <v>27.9634819030762</v>
      </c>
      <c r="F5">
        <f t="shared" si="0"/>
        <v>28.0387706756592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10.1025988260905</v>
      </c>
      <c r="L5" s="17">
        <f t="shared" si="3"/>
        <v>0.000909525163824084</v>
      </c>
      <c r="M5" s="17">
        <f t="shared" si="4"/>
        <v>13.735310236613</v>
      </c>
      <c r="N5" s="17">
        <f t="shared" si="5"/>
        <v>-3.63271141052246</v>
      </c>
      <c r="O5" s="17">
        <f t="shared" si="6"/>
        <v>12.4038098574823</v>
      </c>
    </row>
    <row r="6" spans="1:15">
      <c r="A6" s="8">
        <v>5</v>
      </c>
      <c r="B6" s="9" t="s">
        <v>15</v>
      </c>
      <c r="C6">
        <v>31.2203559875488</v>
      </c>
      <c r="D6">
        <v>31.1538352966309</v>
      </c>
      <c r="E6">
        <v>30.9222373962402</v>
      </c>
      <c r="F6">
        <f t="shared" si="0"/>
        <v>31.09880956014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12.4802761077881</v>
      </c>
      <c r="L6" s="17">
        <f t="shared" si="3"/>
        <v>0.000175009868058829</v>
      </c>
      <c r="M6" s="17">
        <f t="shared" si="4"/>
        <v>13.735310236613</v>
      </c>
      <c r="N6" s="17">
        <f t="shared" si="5"/>
        <v>-1.25503412882487</v>
      </c>
      <c r="O6" s="17">
        <f t="shared" si="6"/>
        <v>2.38672794654492</v>
      </c>
    </row>
    <row r="7" spans="1:15">
      <c r="A7" s="8">
        <v>6</v>
      </c>
      <c r="B7" s="9" t="s">
        <v>16</v>
      </c>
      <c r="C7">
        <v>30.9229717254639</v>
      </c>
      <c r="D7">
        <v>31.5431461334229</v>
      </c>
      <c r="E7">
        <v>30.627161026001</v>
      </c>
      <c r="F7">
        <f t="shared" si="0"/>
        <v>31.0310929616292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12.0181115468343</v>
      </c>
      <c r="L7" s="17">
        <f t="shared" si="3"/>
        <v>0.000241094849781452</v>
      </c>
      <c r="M7" s="17">
        <f t="shared" si="4"/>
        <v>13.735310236613</v>
      </c>
      <c r="N7" s="17">
        <f t="shared" si="5"/>
        <v>-1.71719868977865</v>
      </c>
      <c r="O7" s="17">
        <f t="shared" si="6"/>
        <v>3.28797354185772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C106" s="11"/>
      <c r="J106" s="17"/>
      <c r="K106" s="17"/>
      <c r="L106" s="17"/>
      <c r="M106" s="17"/>
      <c r="N106" s="17"/>
      <c r="O106" s="17"/>
    </row>
    <row r="107" spans="1:15">
      <c r="A107" s="10"/>
      <c r="C107" s="11"/>
      <c r="J107" s="17"/>
      <c r="K107" s="17"/>
      <c r="L107" s="17"/>
      <c r="M107" s="17"/>
      <c r="N107" s="17"/>
      <c r="O107" s="17"/>
    </row>
    <row r="108" spans="1:15">
      <c r="A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B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24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30.4450035095214</v>
      </c>
      <c r="D2">
        <v>30.4722747802734</v>
      </c>
      <c r="E2">
        <v>30.6725692749023</v>
      </c>
      <c r="F2">
        <f t="shared" ref="F2:F7" si="0">AVERAGE(C2:E2)</f>
        <v>30.5299491882324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11.7070700327555</v>
      </c>
      <c r="L2" s="17">
        <f>POWER(2,-K2)</f>
        <v>0.000299102992960939</v>
      </c>
      <c r="M2" s="17">
        <f>$K$2</f>
        <v>11.7070700327555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29.1969738006592</v>
      </c>
      <c r="D3">
        <v>28.5272121429443</v>
      </c>
      <c r="E3">
        <v>29.5547657012939</v>
      </c>
      <c r="F3">
        <f t="shared" si="0"/>
        <v>29.0929838816325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11.3042812347412</v>
      </c>
      <c r="L3" s="17">
        <f t="shared" ref="L3:L7" si="3">POWER(2,-K3)</f>
        <v>0.000395432416659728</v>
      </c>
      <c r="M3" s="17">
        <f t="shared" ref="M3:M7" si="4">$K$2</f>
        <v>11.7070700327555</v>
      </c>
      <c r="N3" s="17">
        <f t="shared" ref="N3:N7" si="5">K3-M3</f>
        <v>-0.402788798014296</v>
      </c>
      <c r="O3" s="17">
        <f t="shared" ref="O3:O7" si="6">POWER(2,-N3)</f>
        <v>1.32206104908943</v>
      </c>
    </row>
    <row r="4" spans="1:15">
      <c r="A4" s="8">
        <v>3</v>
      </c>
      <c r="B4" s="9" t="s">
        <v>13</v>
      </c>
      <c r="C4">
        <v>30.3571376800537</v>
      </c>
      <c r="D4">
        <v>29.8524799346924</v>
      </c>
      <c r="E4">
        <v>29.8948936462402</v>
      </c>
      <c r="F4">
        <f t="shared" si="0"/>
        <v>30.0348370869954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11.6848576863607</v>
      </c>
      <c r="L4" s="17">
        <f t="shared" si="3"/>
        <v>0.000303743743654122</v>
      </c>
      <c r="M4" s="17">
        <f t="shared" si="4"/>
        <v>11.7070700327555</v>
      </c>
      <c r="N4" s="17">
        <f t="shared" si="5"/>
        <v>-0.0222123463948378</v>
      </c>
      <c r="O4" s="17">
        <f t="shared" si="6"/>
        <v>1.01551556086832</v>
      </c>
    </row>
    <row r="5" spans="1:15">
      <c r="A5" s="8">
        <v>4</v>
      </c>
      <c r="B5" s="9" t="s">
        <v>14</v>
      </c>
      <c r="C5">
        <v>25.2121143341064</v>
      </c>
      <c r="D5">
        <v>24.7996196746826</v>
      </c>
      <c r="E5">
        <v>24.9047527313232</v>
      </c>
      <c r="F5">
        <f t="shared" si="0"/>
        <v>24.9721622467041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7.03599039713542</v>
      </c>
      <c r="L5" s="17">
        <f t="shared" si="3"/>
        <v>0.00762001526335015</v>
      </c>
      <c r="M5" s="17">
        <f t="shared" si="4"/>
        <v>11.7070700327555</v>
      </c>
      <c r="N5" s="17">
        <f t="shared" si="5"/>
        <v>-4.67107963562009</v>
      </c>
      <c r="O5" s="17">
        <f t="shared" si="6"/>
        <v>25.4762253895108</v>
      </c>
    </row>
    <row r="6" spans="1:15">
      <c r="A6" s="8">
        <v>5</v>
      </c>
      <c r="B6" s="9" t="s">
        <v>15</v>
      </c>
      <c r="C6">
        <v>30.3154182434082</v>
      </c>
      <c r="D6">
        <v>30.9502506256104</v>
      </c>
      <c r="E6">
        <v>30.7059192657471</v>
      </c>
      <c r="F6">
        <f t="shared" si="0"/>
        <v>30.6571960449219</v>
      </c>
      <c r="G6">
        <v>18.87356185913</v>
      </c>
      <c r="H6">
        <v>18.6635055541992</v>
      </c>
      <c r="I6">
        <v>18.7047386169434</v>
      </c>
      <c r="J6" s="17">
        <f t="shared" si="1"/>
        <v>18.7472686767575</v>
      </c>
      <c r="K6" s="17">
        <f t="shared" si="2"/>
        <v>11.9099273681644</v>
      </c>
      <c r="L6" s="17">
        <f t="shared" si="3"/>
        <v>0.000259869084238855</v>
      </c>
      <c r="M6" s="17">
        <f t="shared" si="4"/>
        <v>11.7070700327555</v>
      </c>
      <c r="N6" s="17">
        <f t="shared" si="5"/>
        <v>0.202857335408844</v>
      </c>
      <c r="O6" s="17">
        <f t="shared" si="6"/>
        <v>0.868828097192568</v>
      </c>
    </row>
    <row r="7" spans="1:15">
      <c r="A7" s="8">
        <v>6</v>
      </c>
      <c r="B7" s="9" t="s">
        <v>16</v>
      </c>
      <c r="C7">
        <v>28.6152667999268</v>
      </c>
      <c r="D7">
        <v>28.7897891998291</v>
      </c>
      <c r="E7">
        <v>28.0233364105225</v>
      </c>
      <c r="F7">
        <f t="shared" si="0"/>
        <v>28.4761308034261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9.46314938863118</v>
      </c>
      <c r="L7" s="17">
        <f t="shared" si="3"/>
        <v>0.00141679880074785</v>
      </c>
      <c r="M7" s="17">
        <f t="shared" si="4"/>
        <v>11.7070700327555</v>
      </c>
      <c r="N7" s="17">
        <f t="shared" si="5"/>
        <v>-2.24392064412432</v>
      </c>
      <c r="O7" s="17">
        <f t="shared" si="6"/>
        <v>4.73682588971242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C106" s="11"/>
      <c r="J106" s="17"/>
      <c r="K106" s="17"/>
      <c r="L106" s="17"/>
      <c r="M106" s="17"/>
      <c r="N106" s="17"/>
      <c r="O106" s="17"/>
    </row>
    <row r="107" spans="1:15">
      <c r="A107" s="10"/>
      <c r="C107" s="11"/>
      <c r="J107" s="17"/>
      <c r="K107" s="17"/>
      <c r="L107" s="17"/>
      <c r="M107" s="17"/>
      <c r="N107" s="17"/>
      <c r="O107" s="17"/>
    </row>
    <row r="108" spans="1:15">
      <c r="A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26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27.4277477264404</v>
      </c>
      <c r="D2">
        <v>27.1266403198242</v>
      </c>
      <c r="E2">
        <v>26.6892967224121</v>
      </c>
      <c r="F2">
        <f t="shared" ref="F2:F7" si="0">AVERAGE(C2:E2)</f>
        <v>27.0812282562256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8.2583491007487</v>
      </c>
      <c r="L2" s="17">
        <f>POWER(2,-K2)</f>
        <v>0.00326579715232927</v>
      </c>
      <c r="M2" s="17">
        <f>$K$2</f>
        <v>8.2583491007487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22.603796005249</v>
      </c>
      <c r="D3">
        <v>22.4942073822021</v>
      </c>
      <c r="E3">
        <v>22.4779357910156</v>
      </c>
      <c r="F3">
        <f t="shared" si="0"/>
        <v>22.5253130594889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4.73661041259766</v>
      </c>
      <c r="L3" s="17">
        <f t="shared" ref="L3:L7" si="3">POWER(2,-K3)</f>
        <v>0.0375092333779064</v>
      </c>
      <c r="M3" s="17">
        <f t="shared" ref="M3:M7" si="4">$K$2</f>
        <v>8.2583491007487</v>
      </c>
      <c r="N3" s="17">
        <f t="shared" ref="N3:N7" si="5">K3-M3</f>
        <v>-3.52173868815104</v>
      </c>
      <c r="O3" s="17">
        <f t="shared" ref="O3:O7" si="6">POWER(2,-N3)</f>
        <v>11.4854755602789</v>
      </c>
    </row>
    <row r="4" spans="1:15">
      <c r="A4" s="8">
        <v>3</v>
      </c>
      <c r="B4" s="9" t="s">
        <v>13</v>
      </c>
      <c r="C4">
        <v>25.597562789917</v>
      </c>
      <c r="D4">
        <v>25.5284290313721</v>
      </c>
      <c r="E4">
        <v>25.655481338501</v>
      </c>
      <c r="F4">
        <f t="shared" si="0"/>
        <v>25.5938243865967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7.24384498596191</v>
      </c>
      <c r="L4" s="17">
        <f t="shared" si="3"/>
        <v>0.00659759078983818</v>
      </c>
      <c r="M4" s="17">
        <f t="shared" si="4"/>
        <v>8.2583491007487</v>
      </c>
      <c r="N4" s="17">
        <f t="shared" si="5"/>
        <v>-1.01450411478679</v>
      </c>
      <c r="O4" s="17">
        <f t="shared" si="6"/>
        <v>2.0202083846918</v>
      </c>
    </row>
    <row r="5" spans="1:15">
      <c r="A5" s="8">
        <v>4</v>
      </c>
      <c r="B5" s="9" t="s">
        <v>14</v>
      </c>
      <c r="C5">
        <v>27.1926612854004</v>
      </c>
      <c r="D5">
        <v>26.8340492248535</v>
      </c>
      <c r="E5">
        <v>26.9102783203125</v>
      </c>
      <c r="F5">
        <f t="shared" si="0"/>
        <v>26.9789962768555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9.04282442728679</v>
      </c>
      <c r="L5" s="17">
        <f t="shared" si="3"/>
        <v>0.00189600117377011</v>
      </c>
      <c r="M5" s="17">
        <f t="shared" si="4"/>
        <v>8.2583491007487</v>
      </c>
      <c r="N5" s="17">
        <f t="shared" si="5"/>
        <v>0.784475326538086</v>
      </c>
      <c r="O5" s="17">
        <f t="shared" si="6"/>
        <v>0.580563055613488</v>
      </c>
    </row>
    <row r="6" spans="1:15">
      <c r="A6" s="8">
        <v>5</v>
      </c>
      <c r="B6" s="9" t="s">
        <v>15</v>
      </c>
      <c r="C6">
        <v>27.812442779541</v>
      </c>
      <c r="D6">
        <v>27.2238693237305</v>
      </c>
      <c r="E6">
        <v>27.1752185821533</v>
      </c>
      <c r="F6">
        <f t="shared" si="0"/>
        <v>27.4038435618083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8.78531010945638</v>
      </c>
      <c r="L6" s="17">
        <f t="shared" si="3"/>
        <v>0.00226651259014532</v>
      </c>
      <c r="M6" s="17">
        <f t="shared" si="4"/>
        <v>8.2583491007487</v>
      </c>
      <c r="N6" s="17">
        <f t="shared" si="5"/>
        <v>0.526961008707683</v>
      </c>
      <c r="O6" s="17">
        <f t="shared" si="6"/>
        <v>0.694015116195679</v>
      </c>
    </row>
    <row r="7" spans="1:15">
      <c r="A7" s="8">
        <v>6</v>
      </c>
      <c r="B7" s="9" t="s">
        <v>16</v>
      </c>
      <c r="C7">
        <v>29.9064807891846</v>
      </c>
      <c r="D7">
        <v>30.580982208252</v>
      </c>
      <c r="E7">
        <v>30.436180114746</v>
      </c>
      <c r="F7">
        <f t="shared" si="0"/>
        <v>30.3078810373942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11.2948996225993</v>
      </c>
      <c r="L7" s="17">
        <f t="shared" si="3"/>
        <v>0.000398012228565751</v>
      </c>
      <c r="M7" s="17">
        <f t="shared" si="4"/>
        <v>8.2583491007487</v>
      </c>
      <c r="N7" s="17">
        <f t="shared" si="5"/>
        <v>3.03655052185056</v>
      </c>
      <c r="O7" s="17">
        <f t="shared" si="6"/>
        <v>0.121872918004683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B101" s="12"/>
      <c r="C101" s="11"/>
      <c r="J101" s="17"/>
      <c r="K101" s="17"/>
      <c r="L101" s="17"/>
      <c r="M101" s="17"/>
      <c r="N101" s="17"/>
      <c r="O101" s="17"/>
    </row>
    <row r="102" spans="1:15">
      <c r="A102" s="10"/>
      <c r="B102" s="12"/>
      <c r="C102" s="11"/>
      <c r="J102" s="17"/>
      <c r="K102" s="17"/>
      <c r="L102" s="17"/>
      <c r="M102" s="17"/>
      <c r="N102" s="17"/>
      <c r="O102" s="17"/>
    </row>
    <row r="103" spans="1:15">
      <c r="A103" s="10"/>
      <c r="B103" s="12"/>
      <c r="C103" s="11"/>
      <c r="J103" s="17"/>
      <c r="K103" s="17"/>
      <c r="L103" s="17"/>
      <c r="M103" s="17"/>
      <c r="N103" s="17"/>
      <c r="O103" s="17"/>
    </row>
    <row r="104" spans="1:15">
      <c r="A104" s="10"/>
      <c r="B104" s="12"/>
      <c r="C104" s="11"/>
      <c r="J104" s="17"/>
      <c r="K104" s="17"/>
      <c r="L104" s="17"/>
      <c r="M104" s="17"/>
      <c r="N104" s="17"/>
      <c r="O104" s="17"/>
    </row>
    <row r="105" spans="1:15">
      <c r="A105" s="10"/>
      <c r="B105" s="12"/>
      <c r="C105" s="11"/>
      <c r="J105" s="17"/>
      <c r="K105" s="17"/>
      <c r="L105" s="17"/>
      <c r="M105" s="17"/>
      <c r="N105" s="17"/>
      <c r="O105" s="17"/>
    </row>
    <row r="106" spans="1:15">
      <c r="A106" s="10"/>
      <c r="B106" s="12"/>
      <c r="C106" s="11"/>
      <c r="J106" s="17"/>
      <c r="K106" s="17"/>
      <c r="L106" s="17"/>
      <c r="M106" s="17"/>
      <c r="N106" s="17"/>
      <c r="O106" s="17"/>
    </row>
    <row r="107" spans="1:15">
      <c r="A107" s="10"/>
      <c r="B107" s="12"/>
      <c r="C107" s="11"/>
      <c r="J107" s="17"/>
      <c r="K107" s="17"/>
      <c r="L107" s="17"/>
      <c r="M107" s="17"/>
      <c r="N107" s="17"/>
      <c r="O107" s="17"/>
    </row>
    <row r="108" spans="1:15">
      <c r="A108" s="12"/>
      <c r="B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B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B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B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B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B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B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28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27.2952365875244</v>
      </c>
      <c r="D2">
        <v>27.5463581085205</v>
      </c>
      <c r="E2">
        <v>27.5483322143555</v>
      </c>
      <c r="F2">
        <f t="shared" ref="F2:F7" si="0">AVERAGE(C2:E2)</f>
        <v>27.4633089701335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8.64042981465658</v>
      </c>
      <c r="L2" s="17">
        <f>POWER(2,-K2)</f>
        <v>0.00250594451189265</v>
      </c>
      <c r="M2" s="17">
        <f>$K$2</f>
        <v>8.64042981465658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26.8148345947266</v>
      </c>
      <c r="D3">
        <v>27.1741180419922</v>
      </c>
      <c r="E3">
        <v>26.8708019256592</v>
      </c>
      <c r="F3">
        <f t="shared" si="0"/>
        <v>26.9532515207926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9.16454887390137</v>
      </c>
      <c r="L3" s="17">
        <f t="shared" ref="L3:L7" si="3">POWER(2,-K3)</f>
        <v>0.00174259270744082</v>
      </c>
      <c r="M3" s="17">
        <f t="shared" ref="M3:M7" si="4">$K$2</f>
        <v>8.64042981465658</v>
      </c>
      <c r="N3" s="17">
        <f t="shared" ref="N3:N7" si="5">K3-M3</f>
        <v>0.524119059244789</v>
      </c>
      <c r="O3" s="17">
        <f t="shared" ref="O3:O7" si="6">POWER(2,-N3)</f>
        <v>0.695383596552463</v>
      </c>
    </row>
    <row r="4" spans="1:15">
      <c r="A4" s="8">
        <v>3</v>
      </c>
      <c r="B4" s="9" t="s">
        <v>13</v>
      </c>
      <c r="C4">
        <v>26.8281936645508</v>
      </c>
      <c r="D4">
        <v>26.6590461730957</v>
      </c>
      <c r="E4">
        <v>26.8514976501465</v>
      </c>
      <c r="F4">
        <f t="shared" si="0"/>
        <v>26.7795791625977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8.42959976196289</v>
      </c>
      <c r="L4" s="17">
        <f t="shared" si="3"/>
        <v>0.00290026458990498</v>
      </c>
      <c r="M4" s="17">
        <f t="shared" si="4"/>
        <v>8.64042981465658</v>
      </c>
      <c r="N4" s="17">
        <f t="shared" si="5"/>
        <v>-0.210830052693687</v>
      </c>
      <c r="O4" s="17">
        <f t="shared" si="6"/>
        <v>1.15735387441381</v>
      </c>
    </row>
    <row r="5" spans="1:15">
      <c r="A5" s="8">
        <v>4</v>
      </c>
      <c r="B5" s="9" t="s">
        <v>14</v>
      </c>
      <c r="C5">
        <v>24.4212226867676</v>
      </c>
      <c r="D5">
        <v>24.5679473876953</v>
      </c>
      <c r="E5">
        <v>24.9049224853516</v>
      </c>
      <c r="F5">
        <f t="shared" si="0"/>
        <v>24.6313641866048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6.69519233703613</v>
      </c>
      <c r="L5" s="17">
        <f t="shared" si="3"/>
        <v>0.00965042144311567</v>
      </c>
      <c r="M5" s="17">
        <f t="shared" si="4"/>
        <v>8.64042981465658</v>
      </c>
      <c r="N5" s="17">
        <f t="shared" si="5"/>
        <v>-1.94523747762045</v>
      </c>
      <c r="O5" s="17">
        <f t="shared" si="6"/>
        <v>3.85101162348845</v>
      </c>
    </row>
    <row r="6" spans="1:15">
      <c r="A6" s="8">
        <v>5</v>
      </c>
      <c r="B6" s="9" t="s">
        <v>15</v>
      </c>
      <c r="C6">
        <v>26.8039455413818</v>
      </c>
      <c r="D6">
        <v>26.69407081604</v>
      </c>
      <c r="E6">
        <v>26.8057556152344</v>
      </c>
      <c r="F6">
        <f t="shared" si="0"/>
        <v>26.7679239908854</v>
      </c>
      <c r="G6">
        <v>18.87356185913</v>
      </c>
      <c r="H6">
        <v>18.6635055541992</v>
      </c>
      <c r="I6">
        <v>18.7047386169434</v>
      </c>
      <c r="J6" s="17">
        <f t="shared" si="1"/>
        <v>18.7472686767575</v>
      </c>
      <c r="K6" s="17">
        <f t="shared" si="2"/>
        <v>8.02065531412789</v>
      </c>
      <c r="L6" s="17">
        <f t="shared" si="3"/>
        <v>0.0038507219944782</v>
      </c>
      <c r="M6" s="17">
        <f t="shared" si="4"/>
        <v>8.64042981465658</v>
      </c>
      <c r="N6" s="17">
        <f t="shared" si="5"/>
        <v>-0.619774500528685</v>
      </c>
      <c r="O6" s="17">
        <f t="shared" si="6"/>
        <v>1.53663497982639</v>
      </c>
    </row>
    <row r="7" spans="1:15">
      <c r="A7" s="8">
        <v>6</v>
      </c>
      <c r="B7" s="9" t="s">
        <v>16</v>
      </c>
      <c r="C7">
        <v>26.5115451812744</v>
      </c>
      <c r="D7">
        <v>26.4300994873047</v>
      </c>
      <c r="E7">
        <v>26.3868942260742</v>
      </c>
      <c r="F7">
        <f t="shared" si="0"/>
        <v>26.4428462982178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7.42986488342285</v>
      </c>
      <c r="L7" s="17">
        <f t="shared" si="3"/>
        <v>0.00579946332498528</v>
      </c>
      <c r="M7" s="17">
        <f t="shared" si="4"/>
        <v>8.64042981465658</v>
      </c>
      <c r="N7" s="17">
        <f t="shared" si="5"/>
        <v>-1.21056493123373</v>
      </c>
      <c r="O7" s="17">
        <f t="shared" si="6"/>
        <v>2.31428241825082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C106" s="11"/>
      <c r="J106" s="17"/>
      <c r="K106" s="17"/>
      <c r="L106" s="17"/>
      <c r="M106" s="17"/>
      <c r="N106" s="17"/>
      <c r="O106" s="17"/>
    </row>
    <row r="107" spans="1:15">
      <c r="A107" s="10"/>
      <c r="C107" s="11"/>
      <c r="J107" s="17"/>
      <c r="K107" s="17"/>
      <c r="L107" s="17"/>
      <c r="M107" s="17"/>
      <c r="N107" s="17"/>
      <c r="O107" s="17"/>
    </row>
    <row r="108" spans="1:15">
      <c r="A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30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27.4646816253662</v>
      </c>
      <c r="D2">
        <v>27.5014190673828</v>
      </c>
      <c r="E2">
        <v>27.5653266906738</v>
      </c>
      <c r="F2">
        <f t="shared" ref="F2:F7" si="0">AVERAGE(C2:E2)</f>
        <v>27.5104757944743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8.6875966389974</v>
      </c>
      <c r="L2" s="17">
        <f>POWER(2,-K2)</f>
        <v>0.00242534107217511</v>
      </c>
      <c r="M2" s="17">
        <f>$K$2</f>
        <v>8.6875966389974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27.0355758666992</v>
      </c>
      <c r="D3">
        <v>27.3300399780273</v>
      </c>
      <c r="E3">
        <v>27.3332633972168</v>
      </c>
      <c r="F3">
        <f t="shared" si="0"/>
        <v>27.2329597473145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9.44425710042318</v>
      </c>
      <c r="L3" s="17">
        <f t="shared" ref="L3:L7" si="3">POWER(2,-K3)</f>
        <v>0.001435473984327</v>
      </c>
      <c r="M3" s="17">
        <f t="shared" ref="M3:M7" si="4">$K$2</f>
        <v>8.6875966389974</v>
      </c>
      <c r="N3" s="17">
        <f t="shared" ref="N3:N7" si="5">K3-M3</f>
        <v>0.756660461425778</v>
      </c>
      <c r="O3" s="17">
        <f t="shared" ref="O3:O7" si="6">POWER(2,-N3)</f>
        <v>0.591864789985859</v>
      </c>
    </row>
    <row r="4" spans="1:15">
      <c r="A4" s="8">
        <v>3</v>
      </c>
      <c r="B4" s="9" t="s">
        <v>13</v>
      </c>
      <c r="C4">
        <v>27.244083404541</v>
      </c>
      <c r="D4">
        <v>27.5517406463623</v>
      </c>
      <c r="E4">
        <v>27.663688659668</v>
      </c>
      <c r="F4">
        <f t="shared" si="0"/>
        <v>27.4865042368571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9.13652483622233</v>
      </c>
      <c r="L4" s="17">
        <f t="shared" si="3"/>
        <v>0.00177677309063996</v>
      </c>
      <c r="M4" s="17">
        <f t="shared" si="4"/>
        <v>8.6875966389974</v>
      </c>
      <c r="N4" s="17">
        <f t="shared" si="5"/>
        <v>0.448928197224934</v>
      </c>
      <c r="O4" s="17">
        <f t="shared" si="6"/>
        <v>0.732586897168448</v>
      </c>
    </row>
    <row r="5" spans="1:15">
      <c r="A5" s="8">
        <v>4</v>
      </c>
      <c r="B5" s="9" t="s">
        <v>14</v>
      </c>
      <c r="C5">
        <v>24.605598449707</v>
      </c>
      <c r="D5">
        <v>24.6324234008789</v>
      </c>
      <c r="E5">
        <v>25.1489238739014</v>
      </c>
      <c r="F5">
        <f t="shared" si="0"/>
        <v>24.7956485748291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6.85947672526042</v>
      </c>
      <c r="L5" s="17">
        <f t="shared" si="3"/>
        <v>0.00861175669074717</v>
      </c>
      <c r="M5" s="17">
        <f t="shared" si="4"/>
        <v>8.6875966389974</v>
      </c>
      <c r="N5" s="17">
        <f t="shared" si="5"/>
        <v>-1.82811991373698</v>
      </c>
      <c r="O5" s="17">
        <f t="shared" si="6"/>
        <v>3.55074046679294</v>
      </c>
    </row>
    <row r="6" spans="1:15">
      <c r="A6" s="8">
        <v>5</v>
      </c>
      <c r="B6" s="9" t="s">
        <v>15</v>
      </c>
      <c r="C6">
        <v>27.7114124298096</v>
      </c>
      <c r="D6">
        <v>27.5659294128418</v>
      </c>
      <c r="E6">
        <v>27.5053844451904</v>
      </c>
      <c r="F6">
        <f t="shared" si="0"/>
        <v>27.5942420959473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8.97570864359538</v>
      </c>
      <c r="L6" s="17">
        <f t="shared" si="3"/>
        <v>0.00198628913006198</v>
      </c>
      <c r="M6" s="17">
        <f t="shared" si="4"/>
        <v>8.6875966389974</v>
      </c>
      <c r="N6" s="17">
        <f t="shared" si="5"/>
        <v>0.288112004597981</v>
      </c>
      <c r="O6" s="17">
        <f t="shared" si="6"/>
        <v>0.818973113864195</v>
      </c>
    </row>
    <row r="7" spans="1:15">
      <c r="A7" s="8">
        <v>6</v>
      </c>
      <c r="B7" s="9" t="s">
        <v>16</v>
      </c>
      <c r="C7">
        <v>27.0731620788574</v>
      </c>
      <c r="D7">
        <v>26.6648502349854</v>
      </c>
      <c r="E7">
        <v>26.7267398834229</v>
      </c>
      <c r="F7">
        <f t="shared" si="0"/>
        <v>26.8215840657552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7.80860265096029</v>
      </c>
      <c r="L7" s="17">
        <f t="shared" si="3"/>
        <v>0.0044604264022876</v>
      </c>
      <c r="M7" s="17">
        <f t="shared" si="4"/>
        <v>8.6875966389974</v>
      </c>
      <c r="N7" s="17">
        <f t="shared" si="5"/>
        <v>-0.878993988037113</v>
      </c>
      <c r="O7" s="17">
        <f t="shared" si="6"/>
        <v>1.83909242846713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C100" s="11"/>
      <c r="J100" s="17"/>
      <c r="K100" s="17"/>
      <c r="L100" s="17"/>
      <c r="M100" s="17"/>
      <c r="N100" s="17"/>
      <c r="O100" s="17"/>
    </row>
    <row r="101" spans="1:15">
      <c r="A101" s="10"/>
      <c r="C101" s="11"/>
      <c r="J101" s="17"/>
      <c r="K101" s="17"/>
      <c r="L101" s="17"/>
      <c r="M101" s="17"/>
      <c r="N101" s="17"/>
      <c r="O101" s="17"/>
    </row>
    <row r="102" spans="1:15">
      <c r="A102" s="10"/>
      <c r="C102" s="11"/>
      <c r="J102" s="17"/>
      <c r="K102" s="17"/>
      <c r="L102" s="17"/>
      <c r="M102" s="17"/>
      <c r="N102" s="17"/>
      <c r="O102" s="17"/>
    </row>
    <row r="103" spans="1:15">
      <c r="A103" s="10"/>
      <c r="C103" s="11"/>
      <c r="J103" s="17"/>
      <c r="K103" s="17"/>
      <c r="L103" s="17"/>
      <c r="M103" s="17"/>
      <c r="N103" s="17"/>
      <c r="O103" s="17"/>
    </row>
    <row r="104" spans="1:15">
      <c r="A104" s="10"/>
      <c r="C104" s="11"/>
      <c r="J104" s="17"/>
      <c r="K104" s="17"/>
      <c r="L104" s="17"/>
      <c r="M104" s="17"/>
      <c r="N104" s="17"/>
      <c r="O104" s="17"/>
    </row>
    <row r="105" spans="1:15">
      <c r="A105" s="10"/>
      <c r="C105" s="11"/>
      <c r="J105" s="17"/>
      <c r="K105" s="17"/>
      <c r="L105" s="17"/>
      <c r="M105" s="17"/>
      <c r="N105" s="17"/>
      <c r="O105" s="17"/>
    </row>
    <row r="106" spans="1:15">
      <c r="A106" s="10"/>
      <c r="C106" s="11"/>
      <c r="J106" s="17"/>
      <c r="K106" s="17"/>
      <c r="L106" s="17"/>
      <c r="M106" s="17"/>
      <c r="N106" s="17"/>
      <c r="O106" s="17"/>
    </row>
    <row r="107" spans="1:15">
      <c r="A107" s="10"/>
      <c r="C107" s="11"/>
      <c r="J107" s="17"/>
      <c r="K107" s="17"/>
      <c r="L107" s="17"/>
      <c r="M107" s="17"/>
      <c r="N107" s="17"/>
      <c r="O107" s="17"/>
    </row>
    <row r="108" spans="1:15">
      <c r="A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30" sqref="M30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32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 s="18">
        <v>26.1538963317871</v>
      </c>
      <c r="D2" s="18">
        <v>26.1788654327392</v>
      </c>
      <c r="E2" s="18">
        <v>26.3799705505371</v>
      </c>
      <c r="F2">
        <f t="shared" ref="F2:F7" si="0">AVERAGE(C2:E2)</f>
        <v>26.2375774383545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7.41469828287758</v>
      </c>
      <c r="L2" s="17">
        <f>POWER(2,-K2)</f>
        <v>0.00586075285861308</v>
      </c>
      <c r="M2" s="17">
        <f>$K$2</f>
        <v>7.41469828287758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25.4180870056152</v>
      </c>
      <c r="D3">
        <v>25.7186470031738</v>
      </c>
      <c r="E3">
        <v>26.8404884338379</v>
      </c>
      <c r="F3">
        <f t="shared" si="0"/>
        <v>25.9924074808757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8.20370483398437</v>
      </c>
      <c r="L3" s="17">
        <f t="shared" ref="L3:L7" si="3">POWER(2,-K3)</f>
        <v>0.00339186664692229</v>
      </c>
      <c r="M3" s="17">
        <f t="shared" ref="M3:M7" si="4">$K$2</f>
        <v>7.41469828287758</v>
      </c>
      <c r="N3" s="17">
        <f t="shared" ref="N3:N7" si="5">K3-M3</f>
        <v>0.789006551106798</v>
      </c>
      <c r="O3" s="17">
        <f t="shared" ref="O3:O7" si="6">POWER(2,-N3)</f>
        <v>0.578742480488242</v>
      </c>
    </row>
    <row r="4" spans="1:15">
      <c r="A4" s="8">
        <v>3</v>
      </c>
      <c r="B4" s="9" t="s">
        <v>13</v>
      </c>
      <c r="C4" s="18">
        <v>26.22021484375</v>
      </c>
      <c r="D4" s="18">
        <v>25.7404651641845</v>
      </c>
      <c r="E4" s="18">
        <v>25.8117961883544</v>
      </c>
      <c r="F4">
        <f t="shared" si="0"/>
        <v>25.9241587320963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7.57417933146153</v>
      </c>
      <c r="L4" s="17">
        <f t="shared" si="3"/>
        <v>0.00524740794712383</v>
      </c>
      <c r="M4" s="17">
        <f t="shared" si="4"/>
        <v>7.41469828287758</v>
      </c>
      <c r="N4" s="17">
        <f t="shared" si="5"/>
        <v>0.159481048583956</v>
      </c>
      <c r="O4" s="17">
        <f t="shared" si="6"/>
        <v>0.895347078048537</v>
      </c>
    </row>
    <row r="5" spans="1:15">
      <c r="A5" s="8">
        <v>4</v>
      </c>
      <c r="B5" s="9" t="s">
        <v>14</v>
      </c>
      <c r="C5">
        <v>26.8720207214355</v>
      </c>
      <c r="D5">
        <v>26.7996368408203</v>
      </c>
      <c r="E5">
        <v>26.8015995025635</v>
      </c>
      <c r="F5">
        <f t="shared" si="0"/>
        <v>26.8244190216064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8.88824717203776</v>
      </c>
      <c r="L5" s="17">
        <f t="shared" si="3"/>
        <v>0.00211043019705032</v>
      </c>
      <c r="M5" s="17">
        <f t="shared" si="4"/>
        <v>7.41469828287758</v>
      </c>
      <c r="N5" s="17">
        <f t="shared" si="5"/>
        <v>1.47354888916018</v>
      </c>
      <c r="O5" s="17">
        <f t="shared" si="6"/>
        <v>0.360095408894233</v>
      </c>
    </row>
    <row r="6" spans="1:15">
      <c r="A6" s="8">
        <v>5</v>
      </c>
      <c r="B6" s="9" t="s">
        <v>15</v>
      </c>
      <c r="C6">
        <v>27.7836818695068</v>
      </c>
      <c r="D6">
        <v>27.5250816345215</v>
      </c>
      <c r="E6">
        <v>27.7163734436035</v>
      </c>
      <c r="F6">
        <f t="shared" si="0"/>
        <v>27.6750456492106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9.05651219685873</v>
      </c>
      <c r="L6" s="17">
        <f t="shared" si="3"/>
        <v>0.00187809766461791</v>
      </c>
      <c r="M6" s="17">
        <f t="shared" si="4"/>
        <v>7.41469828287758</v>
      </c>
      <c r="N6" s="17">
        <f t="shared" si="5"/>
        <v>1.64181391398115</v>
      </c>
      <c r="O6" s="17">
        <f t="shared" si="6"/>
        <v>0.320453312044683</v>
      </c>
    </row>
    <row r="7" spans="1:15">
      <c r="A7" s="8">
        <v>6</v>
      </c>
      <c r="B7" s="9" t="s">
        <v>16</v>
      </c>
      <c r="C7">
        <v>27.4856662750244</v>
      </c>
      <c r="D7">
        <v>27.8589000701904</v>
      </c>
      <c r="E7">
        <v>27.82576751708</v>
      </c>
      <c r="F7">
        <f t="shared" si="0"/>
        <v>27.7234446207649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8.71046320597003</v>
      </c>
      <c r="L7" s="17">
        <f t="shared" si="3"/>
        <v>0.00238720271034622</v>
      </c>
      <c r="M7" s="17">
        <f t="shared" si="4"/>
        <v>7.41469828287758</v>
      </c>
      <c r="N7" s="17">
        <f t="shared" si="5"/>
        <v>1.29576492309245</v>
      </c>
      <c r="O7" s="17">
        <f t="shared" si="6"/>
        <v>0.407320146052216</v>
      </c>
    </row>
    <row r="8" spans="10:15">
      <c r="J8" s="17"/>
      <c r="K8" s="17"/>
      <c r="L8" s="17"/>
      <c r="M8" s="17"/>
      <c r="N8" s="17"/>
      <c r="O8" s="17"/>
    </row>
    <row r="9" spans="10:15">
      <c r="J9" s="17"/>
      <c r="K9" s="17"/>
      <c r="L9" s="17"/>
      <c r="M9" s="17"/>
      <c r="N9" s="17"/>
      <c r="O9" s="17"/>
    </row>
    <row r="10" spans="10:15">
      <c r="J10" s="17"/>
      <c r="K10" s="17"/>
      <c r="L10" s="17"/>
      <c r="M10" s="17"/>
      <c r="N10" s="17"/>
      <c r="O10" s="17"/>
    </row>
    <row r="11" spans="10:15">
      <c r="J11" s="17"/>
      <c r="K11" s="17"/>
      <c r="L11" s="17"/>
      <c r="M11" s="17"/>
      <c r="N11" s="17"/>
      <c r="O11" s="17"/>
    </row>
    <row r="12" spans="10:15">
      <c r="J12" s="17"/>
      <c r="K12" s="17"/>
      <c r="L12" s="17"/>
      <c r="M12" s="17"/>
      <c r="N12" s="17"/>
      <c r="O12" s="17"/>
    </row>
    <row r="13" spans="10:15">
      <c r="J13" s="17"/>
      <c r="K13" s="17"/>
      <c r="L13" s="17"/>
      <c r="M13" s="17"/>
      <c r="N13" s="17"/>
      <c r="O13" s="17"/>
    </row>
    <row r="14" spans="10:15">
      <c r="J14" s="17"/>
      <c r="K14" s="17"/>
      <c r="L14" s="17"/>
      <c r="M14" s="17"/>
      <c r="N14" s="17"/>
      <c r="O14" s="17"/>
    </row>
    <row r="15" spans="10:15">
      <c r="J15" s="17"/>
      <c r="K15" s="17"/>
      <c r="L15" s="17"/>
      <c r="M15" s="17"/>
      <c r="N15" s="17"/>
      <c r="O15" s="17"/>
    </row>
    <row r="16" spans="10:15">
      <c r="J16" s="17"/>
      <c r="K16" s="17"/>
      <c r="L16" s="17"/>
      <c r="M16" s="17"/>
      <c r="N16" s="17"/>
      <c r="O16" s="17"/>
    </row>
    <row r="17" spans="10:15">
      <c r="J17" s="17"/>
      <c r="K17" s="17"/>
      <c r="L17" s="17"/>
      <c r="M17" s="17"/>
      <c r="N17" s="17"/>
      <c r="O17" s="17"/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0:15">
      <c r="J20" s="17"/>
      <c r="K20" s="17"/>
      <c r="L20" s="17"/>
      <c r="M20" s="17"/>
      <c r="N20" s="17"/>
      <c r="O20" s="17"/>
    </row>
    <row r="21" spans="10:15">
      <c r="J21" s="17"/>
      <c r="K21" s="17"/>
      <c r="L21" s="17"/>
      <c r="M21" s="17"/>
      <c r="N21" s="17"/>
      <c r="O21" s="17"/>
    </row>
    <row r="22" spans="10:15">
      <c r="J22" s="17"/>
      <c r="K22" s="17"/>
      <c r="L22" s="17"/>
      <c r="M22" s="17"/>
      <c r="N22" s="17"/>
      <c r="O22" s="17"/>
    </row>
    <row r="23" spans="10:15">
      <c r="J23" s="17"/>
      <c r="K23" s="17"/>
      <c r="L23" s="17"/>
      <c r="M23" s="17"/>
      <c r="N23" s="17"/>
      <c r="O23" s="17"/>
    </row>
    <row r="24" spans="10:15">
      <c r="J24" s="17"/>
      <c r="K24" s="17"/>
      <c r="L24" s="17"/>
      <c r="M24" s="17"/>
      <c r="N24" s="17"/>
      <c r="O24" s="17"/>
    </row>
    <row r="25" spans="10:15">
      <c r="J25" s="17"/>
      <c r="K25" s="17"/>
      <c r="L25" s="17"/>
      <c r="M25" s="17"/>
      <c r="N25" s="17"/>
      <c r="O25" s="17"/>
    </row>
    <row r="26" spans="10:15">
      <c r="J26" s="17"/>
      <c r="K26" s="17"/>
      <c r="L26" s="17"/>
      <c r="M26" s="17"/>
      <c r="N26" s="17"/>
      <c r="O26" s="17"/>
    </row>
    <row r="27" spans="10:15">
      <c r="J27" s="17"/>
      <c r="K27" s="17"/>
      <c r="L27" s="17"/>
      <c r="M27" s="17"/>
      <c r="N27" s="17"/>
      <c r="O27" s="17"/>
    </row>
    <row r="28" spans="10:15">
      <c r="J28" s="17"/>
      <c r="K28" s="17"/>
      <c r="L28" s="17"/>
      <c r="M28" s="17"/>
      <c r="N28" s="17"/>
      <c r="O28" s="17"/>
    </row>
    <row r="29" spans="10:15">
      <c r="J29" s="17"/>
      <c r="K29" s="17"/>
      <c r="L29" s="17"/>
      <c r="M29" s="17"/>
      <c r="N29" s="17"/>
      <c r="O29" s="17"/>
    </row>
    <row r="30" spans="10:15">
      <c r="J30" s="17"/>
      <c r="K30" s="17"/>
      <c r="L30" s="17"/>
      <c r="M30" s="17"/>
      <c r="N30" s="17"/>
      <c r="O30" s="17"/>
    </row>
    <row r="31" spans="10:15">
      <c r="J31" s="17"/>
      <c r="K31" s="17"/>
      <c r="L31" s="17"/>
      <c r="M31" s="17"/>
      <c r="N31" s="17"/>
      <c r="O31" s="17"/>
    </row>
    <row r="32" spans="10:15">
      <c r="J32" s="17"/>
      <c r="K32" s="17"/>
      <c r="L32" s="17"/>
      <c r="M32" s="17"/>
      <c r="N32" s="17"/>
      <c r="O32" s="17"/>
    </row>
    <row r="33" spans="10:15">
      <c r="J33" s="17"/>
      <c r="K33" s="17"/>
      <c r="L33" s="17"/>
      <c r="M33" s="17"/>
      <c r="N33" s="17"/>
      <c r="O33" s="17"/>
    </row>
    <row r="34" spans="10:15">
      <c r="J34" s="17"/>
      <c r="K34" s="17"/>
      <c r="L34" s="17"/>
      <c r="M34" s="17"/>
      <c r="N34" s="17"/>
      <c r="O34" s="17"/>
    </row>
    <row r="35" spans="10:15">
      <c r="J35" s="17"/>
      <c r="K35" s="17"/>
      <c r="L35" s="17"/>
      <c r="M35" s="17"/>
      <c r="N35" s="17"/>
      <c r="O35" s="17"/>
    </row>
    <row r="36" spans="10:15">
      <c r="J36" s="17"/>
      <c r="K36" s="17"/>
      <c r="L36" s="17"/>
      <c r="M36" s="17"/>
      <c r="N36" s="17"/>
      <c r="O36" s="17"/>
    </row>
    <row r="37" spans="10:15">
      <c r="J37" s="17"/>
      <c r="K37" s="17"/>
      <c r="L37" s="17"/>
      <c r="M37" s="17"/>
      <c r="N37" s="17"/>
      <c r="O37" s="17"/>
    </row>
    <row r="38" spans="10:15">
      <c r="J38" s="17"/>
      <c r="K38" s="17"/>
      <c r="L38" s="17"/>
      <c r="M38" s="17"/>
      <c r="N38" s="17"/>
      <c r="O38" s="17"/>
    </row>
    <row r="39" spans="10:15">
      <c r="J39" s="17"/>
      <c r="K39" s="17"/>
      <c r="L39" s="17"/>
      <c r="M39" s="17"/>
      <c r="N39" s="17"/>
      <c r="O39" s="17"/>
    </row>
    <row r="40" spans="10:15">
      <c r="J40" s="17"/>
      <c r="K40" s="17"/>
      <c r="L40" s="17"/>
      <c r="M40" s="17"/>
      <c r="N40" s="17"/>
      <c r="O40" s="17"/>
    </row>
    <row r="41" spans="10:15">
      <c r="J41" s="17"/>
      <c r="K41" s="17"/>
      <c r="L41" s="17"/>
      <c r="M41" s="17"/>
      <c r="N41" s="17"/>
      <c r="O41" s="17"/>
    </row>
    <row r="42" spans="10:15">
      <c r="J42" s="17"/>
      <c r="K42" s="17"/>
      <c r="L42" s="17"/>
      <c r="M42" s="17"/>
      <c r="N42" s="17"/>
      <c r="O42" s="17"/>
    </row>
    <row r="43" spans="10:15">
      <c r="J43" s="17"/>
      <c r="K43" s="17"/>
      <c r="L43" s="17"/>
      <c r="M43" s="17"/>
      <c r="N43" s="17"/>
      <c r="O43" s="17"/>
    </row>
    <row r="44" spans="10:15">
      <c r="J44" s="17"/>
      <c r="K44" s="17"/>
      <c r="L44" s="17"/>
      <c r="M44" s="17"/>
      <c r="N44" s="17"/>
      <c r="O44" s="17"/>
    </row>
    <row r="45" spans="10:15">
      <c r="J45" s="17"/>
      <c r="K45" s="17"/>
      <c r="L45" s="17"/>
      <c r="M45" s="17"/>
      <c r="N45" s="17"/>
      <c r="O45" s="17"/>
    </row>
    <row r="46" spans="10:15">
      <c r="J46" s="17"/>
      <c r="K46" s="17"/>
      <c r="L46" s="17"/>
      <c r="M46" s="17"/>
      <c r="N46" s="17"/>
      <c r="O46" s="17"/>
    </row>
    <row r="47" spans="10:15">
      <c r="J47" s="17"/>
      <c r="K47" s="17"/>
      <c r="L47" s="17"/>
      <c r="M47" s="17"/>
      <c r="N47" s="17"/>
      <c r="O47" s="17"/>
    </row>
    <row r="48" spans="10:15">
      <c r="J48" s="17"/>
      <c r="K48" s="17"/>
      <c r="L48" s="17"/>
      <c r="M48" s="17"/>
      <c r="N48" s="17"/>
      <c r="O48" s="17"/>
    </row>
    <row r="49" spans="10:15">
      <c r="J49" s="17"/>
      <c r="K49" s="17"/>
      <c r="L49" s="17"/>
      <c r="M49" s="17"/>
      <c r="N49" s="17"/>
      <c r="O49" s="17"/>
    </row>
    <row r="50" spans="10:15">
      <c r="J50" s="17"/>
      <c r="K50" s="17"/>
      <c r="L50" s="17"/>
      <c r="M50" s="17"/>
      <c r="N50" s="17"/>
      <c r="O50" s="17"/>
    </row>
    <row r="51" spans="10:15">
      <c r="J51" s="17"/>
      <c r="K51" s="17"/>
      <c r="L51" s="17"/>
      <c r="M51" s="17"/>
      <c r="N51" s="17"/>
      <c r="O51" s="17"/>
    </row>
    <row r="52" spans="10:15">
      <c r="J52" s="17"/>
      <c r="K52" s="17"/>
      <c r="L52" s="17"/>
      <c r="M52" s="17"/>
      <c r="N52" s="17"/>
      <c r="O52" s="17"/>
    </row>
    <row r="53" spans="10:15">
      <c r="J53" s="17"/>
      <c r="K53" s="17"/>
      <c r="L53" s="17"/>
      <c r="M53" s="17"/>
      <c r="N53" s="17"/>
      <c r="O53" s="17"/>
    </row>
    <row r="54" spans="10:15">
      <c r="J54" s="17"/>
      <c r="K54" s="17"/>
      <c r="L54" s="17"/>
      <c r="M54" s="17"/>
      <c r="N54" s="17"/>
      <c r="O54" s="17"/>
    </row>
    <row r="55" spans="10:15">
      <c r="J55" s="17"/>
      <c r="K55" s="17"/>
      <c r="L55" s="17"/>
      <c r="M55" s="17"/>
      <c r="N55" s="17"/>
      <c r="O55" s="17"/>
    </row>
    <row r="56" spans="10:15">
      <c r="J56" s="17"/>
      <c r="K56" s="17"/>
      <c r="L56" s="17"/>
      <c r="M56" s="17"/>
      <c r="N56" s="17"/>
      <c r="O56" s="17"/>
    </row>
    <row r="57" spans="10:15">
      <c r="J57" s="17"/>
      <c r="K57" s="17"/>
      <c r="L57" s="17"/>
      <c r="M57" s="17"/>
      <c r="N57" s="17"/>
      <c r="O57" s="17"/>
    </row>
    <row r="58" spans="10:15">
      <c r="J58" s="17"/>
      <c r="K58" s="17"/>
      <c r="L58" s="17"/>
      <c r="M58" s="17"/>
      <c r="N58" s="17"/>
      <c r="O58" s="17"/>
    </row>
    <row r="59" spans="10:15">
      <c r="J59" s="17"/>
      <c r="K59" s="17"/>
      <c r="L59" s="17"/>
      <c r="M59" s="17"/>
      <c r="N59" s="17"/>
      <c r="O59" s="17"/>
    </row>
    <row r="60" spans="10:15">
      <c r="J60" s="17"/>
      <c r="K60" s="17"/>
      <c r="L60" s="17"/>
      <c r="M60" s="17"/>
      <c r="N60" s="17"/>
      <c r="O60" s="17"/>
    </row>
    <row r="61" spans="10:15">
      <c r="J61" s="17"/>
      <c r="K61" s="17"/>
      <c r="L61" s="17"/>
      <c r="M61" s="17"/>
      <c r="N61" s="17"/>
      <c r="O61" s="17"/>
    </row>
    <row r="62" spans="10:15">
      <c r="J62" s="17"/>
      <c r="K62" s="17"/>
      <c r="L62" s="17"/>
      <c r="M62" s="17"/>
      <c r="N62" s="17"/>
      <c r="O62" s="17"/>
    </row>
    <row r="63" spans="10:15">
      <c r="J63" s="17"/>
      <c r="K63" s="17"/>
      <c r="L63" s="17"/>
      <c r="M63" s="17"/>
      <c r="N63" s="17"/>
      <c r="O63" s="17"/>
    </row>
    <row r="64" spans="10:15">
      <c r="J64" s="17"/>
      <c r="K64" s="17"/>
      <c r="L64" s="17"/>
      <c r="M64" s="17"/>
      <c r="N64" s="17"/>
      <c r="O64" s="17"/>
    </row>
    <row r="65" spans="10:15">
      <c r="J65" s="17"/>
      <c r="K65" s="17"/>
      <c r="L65" s="17"/>
      <c r="M65" s="17"/>
      <c r="N65" s="17"/>
      <c r="O65" s="17"/>
    </row>
    <row r="66" spans="10:15">
      <c r="J66" s="17"/>
      <c r="K66" s="17"/>
      <c r="L66" s="17"/>
      <c r="M66" s="17"/>
      <c r="N66" s="17"/>
      <c r="O66" s="17"/>
    </row>
    <row r="67" spans="10:15">
      <c r="J67" s="17"/>
      <c r="K67" s="17"/>
      <c r="L67" s="17"/>
      <c r="M67" s="17"/>
      <c r="N67" s="17"/>
      <c r="O67" s="17"/>
    </row>
    <row r="68" spans="10:15">
      <c r="J68" s="17"/>
      <c r="K68" s="17"/>
      <c r="L68" s="17"/>
      <c r="M68" s="17"/>
      <c r="N68" s="17"/>
      <c r="O68" s="17"/>
    </row>
    <row r="69" spans="10:15">
      <c r="J69" s="17"/>
      <c r="K69" s="17"/>
      <c r="L69" s="17"/>
      <c r="M69" s="17"/>
      <c r="N69" s="17"/>
      <c r="O69" s="17"/>
    </row>
    <row r="70" spans="10:15">
      <c r="J70" s="17"/>
      <c r="K70" s="17"/>
      <c r="L70" s="17"/>
      <c r="M70" s="17"/>
      <c r="N70" s="17"/>
      <c r="O70" s="17"/>
    </row>
    <row r="71" spans="10:15">
      <c r="J71" s="17"/>
      <c r="K71" s="17"/>
      <c r="L71" s="17"/>
      <c r="M71" s="17"/>
      <c r="N71" s="17"/>
      <c r="O71" s="17"/>
    </row>
    <row r="72" spans="10:15">
      <c r="J72" s="17"/>
      <c r="K72" s="17"/>
      <c r="L72" s="17"/>
      <c r="M72" s="17"/>
      <c r="N72" s="17"/>
      <c r="O72" s="17"/>
    </row>
    <row r="73" spans="10:15">
      <c r="J73" s="17"/>
      <c r="K73" s="17"/>
      <c r="L73" s="17"/>
      <c r="M73" s="17"/>
      <c r="N73" s="17"/>
      <c r="O73" s="17"/>
    </row>
    <row r="74" spans="10:15">
      <c r="J74" s="17"/>
      <c r="K74" s="17"/>
      <c r="L74" s="17"/>
      <c r="M74" s="17"/>
      <c r="N74" s="17"/>
      <c r="O74" s="17"/>
    </row>
    <row r="75" spans="10:15">
      <c r="J75" s="17"/>
      <c r="K75" s="17"/>
      <c r="L75" s="17"/>
      <c r="M75" s="17"/>
      <c r="N75" s="17"/>
      <c r="O75" s="17"/>
    </row>
    <row r="76" spans="10:15">
      <c r="J76" s="17"/>
      <c r="K76" s="17"/>
      <c r="L76" s="17"/>
      <c r="M76" s="17"/>
      <c r="N76" s="17"/>
      <c r="O76" s="17"/>
    </row>
    <row r="77" spans="10:15">
      <c r="J77" s="17"/>
      <c r="K77" s="17"/>
      <c r="L77" s="17"/>
      <c r="M77" s="17"/>
      <c r="N77" s="17"/>
      <c r="O77" s="17"/>
    </row>
    <row r="78" spans="10:15">
      <c r="J78" s="17"/>
      <c r="K78" s="17"/>
      <c r="L78" s="17"/>
      <c r="M78" s="17"/>
      <c r="N78" s="17"/>
      <c r="O78" s="17"/>
    </row>
    <row r="79" spans="10:15">
      <c r="J79" s="17"/>
      <c r="K79" s="17"/>
      <c r="L79" s="17"/>
      <c r="M79" s="17"/>
      <c r="N79" s="17"/>
      <c r="O79" s="17"/>
    </row>
    <row r="80" spans="10:15">
      <c r="J80" s="17"/>
      <c r="K80" s="17"/>
      <c r="L80" s="17"/>
      <c r="M80" s="17"/>
      <c r="N80" s="17"/>
      <c r="O80" s="17"/>
    </row>
    <row r="81" spans="10:15">
      <c r="J81" s="17"/>
      <c r="K81" s="17"/>
      <c r="L81" s="17"/>
      <c r="M81" s="17"/>
      <c r="N81" s="17"/>
      <c r="O81" s="17"/>
    </row>
    <row r="82" spans="10:15">
      <c r="J82" s="17"/>
      <c r="K82" s="17"/>
      <c r="L82" s="17"/>
      <c r="M82" s="17"/>
      <c r="N82" s="17"/>
      <c r="O82" s="17"/>
    </row>
    <row r="83" spans="10:15">
      <c r="J83" s="17"/>
      <c r="K83" s="17"/>
      <c r="L83" s="17"/>
      <c r="M83" s="17"/>
      <c r="N83" s="17"/>
      <c r="O83" s="17"/>
    </row>
    <row r="84" spans="10:15">
      <c r="J84" s="17"/>
      <c r="K84" s="17"/>
      <c r="L84" s="17"/>
      <c r="M84" s="17"/>
      <c r="N84" s="17"/>
      <c r="O84" s="17"/>
    </row>
    <row r="85" spans="10:15">
      <c r="J85" s="17"/>
      <c r="K85" s="17"/>
      <c r="L85" s="17"/>
      <c r="M85" s="17"/>
      <c r="N85" s="17"/>
      <c r="O85" s="17"/>
    </row>
    <row r="86" spans="10:15">
      <c r="J86" s="17"/>
      <c r="K86" s="17"/>
      <c r="L86" s="17"/>
      <c r="M86" s="17"/>
      <c r="N86" s="17"/>
      <c r="O86" s="17"/>
    </row>
    <row r="87" spans="10:15">
      <c r="J87" s="17"/>
      <c r="K87" s="17"/>
      <c r="L87" s="17"/>
      <c r="M87" s="17"/>
      <c r="N87" s="17"/>
      <c r="O87" s="17"/>
    </row>
    <row r="88" spans="10:15">
      <c r="J88" s="17"/>
      <c r="K88" s="17"/>
      <c r="L88" s="17"/>
      <c r="M88" s="17"/>
      <c r="N88" s="17"/>
      <c r="O88" s="17"/>
    </row>
    <row r="89" spans="10:15">
      <c r="J89" s="17"/>
      <c r="K89" s="17"/>
      <c r="L89" s="17"/>
      <c r="M89" s="17"/>
      <c r="N89" s="17"/>
      <c r="O89" s="17"/>
    </row>
    <row r="90" spans="10:15">
      <c r="J90" s="17"/>
      <c r="K90" s="17"/>
      <c r="L90" s="17"/>
      <c r="M90" s="17"/>
      <c r="N90" s="17"/>
      <c r="O90" s="17"/>
    </row>
    <row r="91" spans="10:15">
      <c r="J91" s="17"/>
      <c r="K91" s="17"/>
      <c r="L91" s="17"/>
      <c r="M91" s="17"/>
      <c r="N91" s="17"/>
      <c r="O91" s="17"/>
    </row>
    <row r="92" spans="10:15">
      <c r="J92" s="17"/>
      <c r="K92" s="17"/>
      <c r="L92" s="17"/>
      <c r="M92" s="17"/>
      <c r="N92" s="17"/>
      <c r="O92" s="17"/>
    </row>
    <row r="93" spans="10:15">
      <c r="J93" s="17"/>
      <c r="K93" s="17"/>
      <c r="L93" s="17"/>
      <c r="M93" s="17"/>
      <c r="N93" s="17"/>
      <c r="O93" s="17"/>
    </row>
    <row r="94" spans="10:15">
      <c r="J94" s="17"/>
      <c r="K94" s="17"/>
      <c r="L94" s="17"/>
      <c r="M94" s="17"/>
      <c r="N94" s="17"/>
      <c r="O94" s="17"/>
    </row>
    <row r="95" spans="1:15">
      <c r="A95" s="10"/>
      <c r="C95" s="11"/>
      <c r="J95" s="17"/>
      <c r="K95" s="17"/>
      <c r="L95" s="17"/>
      <c r="M95" s="17"/>
      <c r="N95" s="17"/>
      <c r="O95" s="17"/>
    </row>
    <row r="96" spans="1:15">
      <c r="A96" s="10"/>
      <c r="C96" s="11"/>
      <c r="J96" s="17"/>
      <c r="K96" s="17"/>
      <c r="L96" s="17"/>
      <c r="M96" s="17"/>
      <c r="N96" s="17"/>
      <c r="O96" s="17"/>
    </row>
    <row r="97" spans="1:15">
      <c r="A97" s="10"/>
      <c r="C97" s="11"/>
      <c r="J97" s="17"/>
      <c r="K97" s="17"/>
      <c r="L97" s="17"/>
      <c r="M97" s="17"/>
      <c r="N97" s="17"/>
      <c r="O97" s="17"/>
    </row>
    <row r="98" spans="1:15">
      <c r="A98" s="10"/>
      <c r="C98" s="11"/>
      <c r="J98" s="17"/>
      <c r="K98" s="17"/>
      <c r="L98" s="17"/>
      <c r="M98" s="17"/>
      <c r="N98" s="17"/>
      <c r="O98" s="17"/>
    </row>
    <row r="99" spans="1:15">
      <c r="A99" s="10"/>
      <c r="C99" s="11"/>
      <c r="J99" s="17"/>
      <c r="K99" s="17"/>
      <c r="L99" s="17"/>
      <c r="M99" s="17"/>
      <c r="N99" s="17"/>
      <c r="O99" s="17"/>
    </row>
    <row r="100" spans="1:15">
      <c r="A100" s="10"/>
      <c r="B100" s="12"/>
      <c r="C100" s="11"/>
      <c r="J100" s="17"/>
      <c r="K100" s="17"/>
      <c r="L100" s="17"/>
      <c r="M100" s="17"/>
      <c r="N100" s="17"/>
      <c r="O100" s="17"/>
    </row>
    <row r="101" spans="1:15">
      <c r="A101" s="10"/>
      <c r="B101" s="12"/>
      <c r="C101" s="11"/>
      <c r="J101" s="17"/>
      <c r="K101" s="17"/>
      <c r="L101" s="17"/>
      <c r="M101" s="17"/>
      <c r="N101" s="17"/>
      <c r="O101" s="17"/>
    </row>
    <row r="102" spans="1:15">
      <c r="A102" s="10"/>
      <c r="B102" s="12"/>
      <c r="C102" s="11"/>
      <c r="J102" s="17"/>
      <c r="K102" s="17"/>
      <c r="L102" s="17"/>
      <c r="M102" s="17"/>
      <c r="N102" s="17"/>
      <c r="O102" s="17"/>
    </row>
    <row r="103" spans="1:15">
      <c r="A103" s="10"/>
      <c r="B103" s="12"/>
      <c r="C103" s="11"/>
      <c r="J103" s="17"/>
      <c r="K103" s="17"/>
      <c r="L103" s="17"/>
      <c r="M103" s="17"/>
      <c r="N103" s="17"/>
      <c r="O103" s="17"/>
    </row>
    <row r="104" spans="1:15">
      <c r="A104" s="10"/>
      <c r="B104" s="12"/>
      <c r="C104" s="11"/>
      <c r="J104" s="17"/>
      <c r="K104" s="17"/>
      <c r="L104" s="17"/>
      <c r="M104" s="17"/>
      <c r="N104" s="17"/>
      <c r="O104" s="17"/>
    </row>
    <row r="105" spans="1:15">
      <c r="A105" s="10"/>
      <c r="B105" s="12"/>
      <c r="C105" s="11"/>
      <c r="J105" s="17"/>
      <c r="K105" s="17"/>
      <c r="L105" s="17"/>
      <c r="M105" s="17"/>
      <c r="N105" s="17"/>
      <c r="O105" s="17"/>
    </row>
    <row r="106" spans="1:15">
      <c r="A106" s="10"/>
      <c r="B106" s="12"/>
      <c r="C106" s="11"/>
      <c r="J106" s="17"/>
      <c r="K106" s="17"/>
      <c r="L106" s="17"/>
      <c r="M106" s="17"/>
      <c r="N106" s="17"/>
      <c r="O106" s="17"/>
    </row>
    <row r="107" spans="1:15">
      <c r="A107" s="10"/>
      <c r="B107" s="12"/>
      <c r="C107" s="11"/>
      <c r="J107" s="17"/>
      <c r="K107" s="17"/>
      <c r="L107" s="17"/>
      <c r="M107" s="17"/>
      <c r="N107" s="17"/>
      <c r="O107" s="17"/>
    </row>
    <row r="108" spans="1:15">
      <c r="A108" s="12"/>
      <c r="B108" s="12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B109" s="12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B110" s="12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B111" s="12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B112" s="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B113" s="12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B114" s="12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 s="12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 s="12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 s="12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 s="12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 s="12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 s="12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 s="12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M1" sqref="M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 t="s">
        <v>34</v>
      </c>
      <c r="D1" s="7"/>
      <c r="E1" s="7"/>
      <c r="F1" t="s">
        <v>4</v>
      </c>
      <c r="G1" s="6" t="s">
        <v>37</v>
      </c>
      <c r="H1" s="7"/>
      <c r="I1" s="7"/>
      <c r="J1" t="s">
        <v>4</v>
      </c>
      <c r="K1" s="16" t="s">
        <v>6</v>
      </c>
      <c r="L1" s="16" t="s">
        <v>7</v>
      </c>
      <c r="M1" t="s">
        <v>8</v>
      </c>
      <c r="N1" t="s">
        <v>9</v>
      </c>
      <c r="O1" t="s">
        <v>10</v>
      </c>
    </row>
    <row r="2" spans="1:15">
      <c r="A2" s="8">
        <v>1</v>
      </c>
      <c r="B2" s="9" t="s">
        <v>11</v>
      </c>
      <c r="C2">
        <v>32.2383804321289</v>
      </c>
      <c r="D2">
        <v>32.5148277282714</v>
      </c>
      <c r="E2">
        <v>33.3385276794434</v>
      </c>
      <c r="F2">
        <f t="shared" ref="F2:F7" si="0">AVERAGE(C2:E2)</f>
        <v>32.6972452799479</v>
      </c>
      <c r="G2">
        <v>18.775203704834</v>
      </c>
      <c r="H2">
        <v>18.7495365142822</v>
      </c>
      <c r="I2">
        <v>18.9438972473145</v>
      </c>
      <c r="J2" s="17">
        <f>AVERAGE(G2:I2)</f>
        <v>18.8228791554769</v>
      </c>
      <c r="K2" s="17">
        <f>F2-J2</f>
        <v>13.874366124471</v>
      </c>
      <c r="L2" s="17">
        <f>POWER(2,-K2)</f>
        <v>6.65885603802657e-5</v>
      </c>
      <c r="M2" s="17">
        <f>$K$2</f>
        <v>13.874366124471</v>
      </c>
      <c r="N2" s="17">
        <f>K2-M2</f>
        <v>0</v>
      </c>
      <c r="O2" s="17">
        <f>POWER(2,-N2)</f>
        <v>1</v>
      </c>
    </row>
    <row r="3" spans="1:15">
      <c r="A3" s="8">
        <v>2</v>
      </c>
      <c r="B3" s="9" t="s">
        <v>12</v>
      </c>
      <c r="C3">
        <v>32.3249931335449</v>
      </c>
      <c r="D3">
        <v>32.3735542297363</v>
      </c>
      <c r="E3">
        <v>32.4601936340332</v>
      </c>
      <c r="F3">
        <f t="shared" si="0"/>
        <v>32.3862469991048</v>
      </c>
      <c r="G3">
        <v>17.6493587493896</v>
      </c>
      <c r="H3">
        <v>17.9556217193604</v>
      </c>
      <c r="I3">
        <v>17.7611274719238</v>
      </c>
      <c r="J3" s="17">
        <f t="shared" ref="J3:J7" si="1">AVERAGE(G3:I3)</f>
        <v>17.7887026468913</v>
      </c>
      <c r="K3" s="17">
        <f t="shared" ref="K3:K7" si="2">F3-J3</f>
        <v>14.5975443522135</v>
      </c>
      <c r="L3" s="17">
        <f t="shared" ref="L3:L7" si="3">POWER(2,-K3)</f>
        <v>4.03367856191421e-5</v>
      </c>
      <c r="M3" s="17">
        <f t="shared" ref="M3:M7" si="4">$K$2</f>
        <v>13.874366124471</v>
      </c>
      <c r="N3" s="17">
        <f t="shared" ref="N3:N7" si="5">K3-M3</f>
        <v>0.72317822774253</v>
      </c>
      <c r="O3" s="17">
        <f t="shared" ref="O3:O7" si="6">POWER(2,-N3)</f>
        <v>0.605761490994727</v>
      </c>
    </row>
    <row r="4" spans="1:15">
      <c r="A4" s="8">
        <v>3</v>
      </c>
      <c r="B4" s="9" t="s">
        <v>13</v>
      </c>
      <c r="C4">
        <v>32.1746673583984</v>
      </c>
      <c r="D4">
        <v>33.1631355285645</v>
      </c>
      <c r="E4">
        <v>32.642463684082</v>
      </c>
      <c r="F4">
        <f t="shared" si="0"/>
        <v>32.660088857015</v>
      </c>
      <c r="G4">
        <v>18.7168350219727</v>
      </c>
      <c r="H4">
        <v>18.4065933227539</v>
      </c>
      <c r="I4">
        <v>17.9265098571777</v>
      </c>
      <c r="J4" s="17">
        <f t="shared" si="1"/>
        <v>18.3499794006348</v>
      </c>
      <c r="K4" s="17">
        <f t="shared" si="2"/>
        <v>14.3101094563802</v>
      </c>
      <c r="L4" s="17">
        <f t="shared" si="3"/>
        <v>4.92297706379648e-5</v>
      </c>
      <c r="M4" s="17">
        <f t="shared" si="4"/>
        <v>13.874366124471</v>
      </c>
      <c r="N4" s="17">
        <f t="shared" si="5"/>
        <v>0.435743331909212</v>
      </c>
      <c r="O4" s="17">
        <f t="shared" si="6"/>
        <v>0.739312734151776</v>
      </c>
    </row>
    <row r="5" spans="1:15">
      <c r="A5" s="8">
        <v>4</v>
      </c>
      <c r="B5" s="9" t="s">
        <v>14</v>
      </c>
      <c r="C5">
        <v>31.7573089599609</v>
      </c>
      <c r="D5">
        <v>31.1071491241455</v>
      </c>
      <c r="E5">
        <v>31.6539688110351</v>
      </c>
      <c r="F5">
        <f t="shared" si="0"/>
        <v>31.5061422983805</v>
      </c>
      <c r="G5">
        <v>17.8547172546387</v>
      </c>
      <c r="H5">
        <v>17.9491901397705</v>
      </c>
      <c r="I5">
        <v>18.0046081542969</v>
      </c>
      <c r="J5" s="17">
        <f t="shared" si="1"/>
        <v>17.9361718495687</v>
      </c>
      <c r="K5" s="17">
        <f t="shared" si="2"/>
        <v>13.5699704488118</v>
      </c>
      <c r="L5" s="17">
        <f t="shared" si="3"/>
        <v>8.22302962016914e-5</v>
      </c>
      <c r="M5" s="17">
        <f t="shared" si="4"/>
        <v>13.874366124471</v>
      </c>
      <c r="N5" s="17">
        <f t="shared" si="5"/>
        <v>-0.304395675659169</v>
      </c>
      <c r="O5" s="17">
        <f t="shared" si="6"/>
        <v>1.23490124628166</v>
      </c>
    </row>
    <row r="6" spans="1:15">
      <c r="A6" s="8">
        <v>5</v>
      </c>
      <c r="B6" s="9" t="s">
        <v>15</v>
      </c>
      <c r="C6">
        <v>34.4532470703125</v>
      </c>
      <c r="D6">
        <v>34.7265243530273</v>
      </c>
      <c r="E6">
        <v>33.7383575439453</v>
      </c>
      <c r="F6">
        <f t="shared" si="0"/>
        <v>34.3060429890951</v>
      </c>
      <c r="G6">
        <v>18.4873561859131</v>
      </c>
      <c r="H6">
        <v>18.6635055541992</v>
      </c>
      <c r="I6">
        <v>18.7047386169434</v>
      </c>
      <c r="J6" s="17">
        <f t="shared" si="1"/>
        <v>18.6185334523519</v>
      </c>
      <c r="K6" s="17">
        <f t="shared" si="2"/>
        <v>15.6875095367432</v>
      </c>
      <c r="L6" s="17">
        <f t="shared" si="3"/>
        <v>1.89491211389949e-5</v>
      </c>
      <c r="M6" s="17">
        <f t="shared" si="4"/>
        <v>13.874366124471</v>
      </c>
      <c r="N6" s="17">
        <f t="shared" si="5"/>
        <v>1.81314341227217</v>
      </c>
      <c r="O6" s="17">
        <f t="shared" si="6"/>
        <v>0.284570217929064</v>
      </c>
    </row>
    <row r="7" spans="1:15">
      <c r="A7" s="8">
        <v>6</v>
      </c>
      <c r="B7" s="9" t="s">
        <v>16</v>
      </c>
      <c r="C7">
        <v>34.5367240905762</v>
      </c>
      <c r="D7">
        <v>34.6265220642089</v>
      </c>
      <c r="E7">
        <v>34.0051040649414</v>
      </c>
      <c r="F7">
        <f t="shared" si="0"/>
        <v>34.3894500732422</v>
      </c>
      <c r="G7">
        <v>19.0014629364014</v>
      </c>
      <c r="H7">
        <v>19.2421321868896</v>
      </c>
      <c r="I7">
        <v>18.7953491210938</v>
      </c>
      <c r="J7" s="17">
        <f t="shared" si="1"/>
        <v>19.0129814147949</v>
      </c>
      <c r="K7" s="17">
        <f t="shared" si="2"/>
        <v>15.3764686584472</v>
      </c>
      <c r="L7" s="17">
        <f t="shared" si="3"/>
        <v>2.35083260968408e-5</v>
      </c>
      <c r="M7" s="17">
        <f t="shared" si="4"/>
        <v>13.874366124471</v>
      </c>
      <c r="N7" s="17">
        <f t="shared" si="5"/>
        <v>1.50210253397624</v>
      </c>
      <c r="O7" s="17">
        <f t="shared" si="6"/>
        <v>0.353038509356447</v>
      </c>
    </row>
    <row r="8" spans="2:15">
      <c r="B8"/>
      <c r="J8" s="17"/>
      <c r="K8" s="17"/>
      <c r="L8" s="17"/>
      <c r="M8" s="17"/>
      <c r="N8" s="17"/>
      <c r="O8" s="17"/>
    </row>
    <row r="9" spans="2:15">
      <c r="B9"/>
      <c r="J9" s="17"/>
      <c r="K9" s="17"/>
      <c r="L9" s="17"/>
      <c r="M9" s="17"/>
      <c r="N9" s="17"/>
      <c r="O9" s="17"/>
    </row>
    <row r="10" spans="1:15">
      <c r="A10"/>
      <c r="B10"/>
      <c r="J10" s="17"/>
      <c r="K10" s="17"/>
      <c r="L10" s="17"/>
      <c r="M10" s="17"/>
      <c r="N10" s="17"/>
      <c r="O10" s="17"/>
    </row>
    <row r="11" spans="1:15">
      <c r="A11"/>
      <c r="B11"/>
      <c r="J11" s="17"/>
      <c r="K11" s="17"/>
      <c r="L11" s="17"/>
      <c r="M11" s="17"/>
      <c r="N11" s="17"/>
      <c r="O11" s="17"/>
    </row>
    <row r="12" spans="1:15">
      <c r="A12"/>
      <c r="B12"/>
      <c r="J12" s="17"/>
      <c r="K12" s="17"/>
      <c r="L12" s="17"/>
      <c r="M12" s="17"/>
      <c r="N12" s="17"/>
      <c r="O12" s="17"/>
    </row>
    <row r="13" spans="2:15">
      <c r="B13"/>
      <c r="J13" s="17"/>
      <c r="K13" s="17"/>
      <c r="L13" s="17"/>
      <c r="M13" s="17"/>
      <c r="N13" s="17"/>
      <c r="O13" s="17"/>
    </row>
    <row r="14" spans="2:15">
      <c r="B14"/>
      <c r="J14" s="17"/>
      <c r="K14" s="17"/>
      <c r="L14" s="17"/>
      <c r="M14" s="17"/>
      <c r="N14" s="17"/>
      <c r="O14" s="17"/>
    </row>
    <row r="15" spans="2:15">
      <c r="B15"/>
      <c r="J15" s="17"/>
      <c r="K15" s="17"/>
      <c r="L15" s="17"/>
      <c r="M15" s="17"/>
      <c r="N15" s="17"/>
      <c r="O15" s="17"/>
    </row>
    <row r="16" spans="2:15">
      <c r="B16"/>
      <c r="J16" s="17"/>
      <c r="K16" s="17"/>
      <c r="L16" s="17"/>
      <c r="M16" s="17"/>
      <c r="N16" s="17"/>
      <c r="O16" s="17"/>
    </row>
    <row r="17" spans="2:15">
      <c r="B17"/>
      <c r="J17" s="17"/>
      <c r="K17" s="17"/>
      <c r="L17" s="17"/>
      <c r="M17" s="17"/>
      <c r="N17" s="17"/>
      <c r="O17" s="17"/>
    </row>
    <row r="18" spans="2:15">
      <c r="B18"/>
      <c r="J18" s="17"/>
      <c r="K18" s="17"/>
      <c r="L18" s="17"/>
      <c r="M18" s="17"/>
      <c r="N18" s="17"/>
      <c r="O18" s="17"/>
    </row>
    <row r="19" spans="2:15">
      <c r="B19"/>
      <c r="J19" s="17"/>
      <c r="K19" s="17"/>
      <c r="L19" s="17"/>
      <c r="M19" s="17"/>
      <c r="N19" s="17"/>
      <c r="O19" s="17"/>
    </row>
    <row r="20" spans="2:15">
      <c r="B20"/>
      <c r="J20" s="17"/>
      <c r="K20" s="17"/>
      <c r="L20" s="17"/>
      <c r="M20" s="17"/>
      <c r="N20" s="17"/>
      <c r="O20" s="17"/>
    </row>
    <row r="21" spans="2:15">
      <c r="B21"/>
      <c r="J21" s="17"/>
      <c r="K21" s="17"/>
      <c r="L21" s="17"/>
      <c r="M21" s="17"/>
      <c r="N21" s="17"/>
      <c r="O21" s="17"/>
    </row>
    <row r="22" spans="2:15">
      <c r="B22"/>
      <c r="J22" s="17"/>
      <c r="K22" s="17"/>
      <c r="L22" s="17"/>
      <c r="M22" s="17"/>
      <c r="N22" s="17"/>
      <c r="O22" s="17"/>
    </row>
    <row r="23" spans="2:15">
      <c r="B23"/>
      <c r="J23" s="17"/>
      <c r="K23" s="17"/>
      <c r="L23" s="17"/>
      <c r="M23" s="17"/>
      <c r="N23" s="17"/>
      <c r="O23" s="17"/>
    </row>
    <row r="24" spans="2:15">
      <c r="B24"/>
      <c r="J24" s="17"/>
      <c r="K24" s="17"/>
      <c r="L24" s="17"/>
      <c r="M24" s="17"/>
      <c r="N24" s="17"/>
      <c r="O24" s="17"/>
    </row>
    <row r="25" spans="2:15">
      <c r="B25"/>
      <c r="J25" s="17"/>
      <c r="K25" s="17"/>
      <c r="L25" s="17"/>
      <c r="M25" s="17"/>
      <c r="N25" s="17"/>
      <c r="O25" s="17"/>
    </row>
    <row r="26" spans="2:15">
      <c r="B26"/>
      <c r="J26" s="17"/>
      <c r="K26" s="17"/>
      <c r="L26" s="17"/>
      <c r="M26" s="17"/>
      <c r="N26" s="17"/>
      <c r="O26" s="17"/>
    </row>
    <row r="27" spans="2:15">
      <c r="B27"/>
      <c r="J27" s="17"/>
      <c r="K27" s="17"/>
      <c r="L27" s="17"/>
      <c r="M27" s="17"/>
      <c r="N27" s="17"/>
      <c r="O27" s="17"/>
    </row>
    <row r="28" spans="2:15">
      <c r="B28"/>
      <c r="J28" s="17"/>
      <c r="K28" s="17"/>
      <c r="L28" s="17"/>
      <c r="M28" s="17"/>
      <c r="N28" s="17"/>
      <c r="O28" s="17"/>
    </row>
    <row r="29" spans="2:15">
      <c r="B29"/>
      <c r="J29" s="17"/>
      <c r="K29" s="17"/>
      <c r="L29" s="17"/>
      <c r="M29" s="17"/>
      <c r="N29" s="17"/>
      <c r="O29" s="17"/>
    </row>
    <row r="30" spans="2:15">
      <c r="B30"/>
      <c r="J30" s="17"/>
      <c r="K30" s="17"/>
      <c r="L30" s="17"/>
      <c r="M30" s="17"/>
      <c r="N30" s="17"/>
      <c r="O30" s="17"/>
    </row>
    <row r="31" spans="2:15">
      <c r="B31"/>
      <c r="J31" s="17"/>
      <c r="K31" s="17"/>
      <c r="L31" s="17"/>
      <c r="M31" s="17"/>
      <c r="N31" s="17"/>
      <c r="O31" s="17"/>
    </row>
    <row r="32" spans="2:15">
      <c r="B32"/>
      <c r="J32" s="17"/>
      <c r="K32" s="17"/>
      <c r="L32" s="17"/>
      <c r="M32" s="17"/>
      <c r="N32" s="17"/>
      <c r="O32" s="17"/>
    </row>
    <row r="33" spans="2:15">
      <c r="B33"/>
      <c r="J33" s="17"/>
      <c r="K33" s="17"/>
      <c r="L33" s="17"/>
      <c r="M33" s="17"/>
      <c r="N33" s="17"/>
      <c r="O33" s="17"/>
    </row>
    <row r="34" spans="2:15">
      <c r="B34"/>
      <c r="J34" s="17"/>
      <c r="K34" s="17"/>
      <c r="L34" s="17"/>
      <c r="M34" s="17"/>
      <c r="N34" s="17"/>
      <c r="O34" s="17"/>
    </row>
    <row r="35" spans="2:15">
      <c r="B35"/>
      <c r="J35" s="17"/>
      <c r="K35" s="17"/>
      <c r="L35" s="17"/>
      <c r="M35" s="17"/>
      <c r="N35" s="17"/>
      <c r="O35" s="17"/>
    </row>
    <row r="36" spans="2:15">
      <c r="B36"/>
      <c r="J36" s="17"/>
      <c r="K36" s="17"/>
      <c r="L36" s="17"/>
      <c r="M36" s="17"/>
      <c r="N36" s="17"/>
      <c r="O36" s="17"/>
    </row>
    <row r="37" spans="2:15">
      <c r="B37"/>
      <c r="J37" s="17"/>
      <c r="K37" s="17"/>
      <c r="L37" s="17"/>
      <c r="M37" s="17"/>
      <c r="N37" s="17"/>
      <c r="O37" s="17"/>
    </row>
    <row r="38" spans="2:15">
      <c r="B38"/>
      <c r="J38" s="17"/>
      <c r="K38" s="17"/>
      <c r="L38" s="17"/>
      <c r="M38" s="17"/>
      <c r="N38" s="17"/>
      <c r="O38" s="17"/>
    </row>
    <row r="39" spans="2:15">
      <c r="B39"/>
      <c r="J39" s="17"/>
      <c r="K39" s="17"/>
      <c r="L39" s="17"/>
      <c r="M39" s="17"/>
      <c r="N39" s="17"/>
      <c r="O39" s="17"/>
    </row>
    <row r="40" spans="2:15">
      <c r="B40"/>
      <c r="J40" s="17"/>
      <c r="K40" s="17"/>
      <c r="L40" s="17"/>
      <c r="M40" s="17"/>
      <c r="N40" s="17"/>
      <c r="O40" s="17"/>
    </row>
    <row r="41" spans="2:15">
      <c r="B41"/>
      <c r="J41" s="17"/>
      <c r="K41" s="17"/>
      <c r="L41" s="17"/>
      <c r="M41" s="17"/>
      <c r="N41" s="17"/>
      <c r="O41" s="17"/>
    </row>
    <row r="42" spans="2:15">
      <c r="B42"/>
      <c r="J42" s="17"/>
      <c r="K42" s="17"/>
      <c r="L42" s="17"/>
      <c r="M42" s="17"/>
      <c r="N42" s="17"/>
      <c r="O42" s="17"/>
    </row>
    <row r="43" spans="2:15">
      <c r="B43"/>
      <c r="J43" s="17"/>
      <c r="K43" s="17"/>
      <c r="L43" s="17"/>
      <c r="M43" s="17"/>
      <c r="N43" s="17"/>
      <c r="O43" s="17"/>
    </row>
    <row r="44" spans="2:15">
      <c r="B44"/>
      <c r="J44" s="17"/>
      <c r="K44" s="17"/>
      <c r="L44" s="17"/>
      <c r="M44" s="17"/>
      <c r="N44" s="17"/>
      <c r="O44" s="17"/>
    </row>
    <row r="45" spans="2:15">
      <c r="B45"/>
      <c r="J45" s="17"/>
      <c r="K45" s="17"/>
      <c r="L45" s="17"/>
      <c r="M45" s="17"/>
      <c r="N45" s="17"/>
      <c r="O45" s="17"/>
    </row>
    <row r="46" spans="2:15">
      <c r="B46"/>
      <c r="J46" s="17"/>
      <c r="K46" s="17"/>
      <c r="L46" s="17"/>
      <c r="M46" s="17"/>
      <c r="N46" s="17"/>
      <c r="O46" s="17"/>
    </row>
    <row r="47" spans="2:15">
      <c r="B47"/>
      <c r="J47" s="17"/>
      <c r="K47" s="17"/>
      <c r="L47" s="17"/>
      <c r="M47" s="17"/>
      <c r="N47" s="17"/>
      <c r="O47" s="17"/>
    </row>
    <row r="48" spans="2:15">
      <c r="B48"/>
      <c r="J48" s="17"/>
      <c r="K48" s="17"/>
      <c r="L48" s="17"/>
      <c r="M48" s="17"/>
      <c r="N48" s="17"/>
      <c r="O48" s="17"/>
    </row>
    <row r="49" spans="2:15">
      <c r="B49"/>
      <c r="J49" s="17"/>
      <c r="K49" s="17"/>
      <c r="L49" s="17"/>
      <c r="M49" s="17"/>
      <c r="N49" s="17"/>
      <c r="O49" s="17"/>
    </row>
    <row r="50" spans="2:15">
      <c r="B50"/>
      <c r="J50" s="17"/>
      <c r="K50" s="17"/>
      <c r="L50" s="17"/>
      <c r="M50" s="17"/>
      <c r="N50" s="17"/>
      <c r="O50" s="17"/>
    </row>
    <row r="51" spans="2:15">
      <c r="B51"/>
      <c r="J51" s="17"/>
      <c r="K51" s="17"/>
      <c r="L51" s="17"/>
      <c r="M51" s="17"/>
      <c r="N51" s="17"/>
      <c r="O51" s="17"/>
    </row>
    <row r="52" spans="2:15">
      <c r="B52"/>
      <c r="J52" s="17"/>
      <c r="K52" s="17"/>
      <c r="L52" s="17"/>
      <c r="M52" s="17"/>
      <c r="N52" s="17"/>
      <c r="O52" s="17"/>
    </row>
    <row r="53" spans="2:15">
      <c r="B53"/>
      <c r="J53" s="17"/>
      <c r="K53" s="17"/>
      <c r="L53" s="17"/>
      <c r="M53" s="17"/>
      <c r="N53" s="17"/>
      <c r="O53" s="17"/>
    </row>
    <row r="54" spans="2:15">
      <c r="B54"/>
      <c r="J54" s="17"/>
      <c r="K54" s="17"/>
      <c r="L54" s="17"/>
      <c r="M54" s="17"/>
      <c r="N54" s="17"/>
      <c r="O54" s="17"/>
    </row>
    <row r="55" spans="2:15">
      <c r="B55"/>
      <c r="J55" s="17"/>
      <c r="K55" s="17"/>
      <c r="L55" s="17"/>
      <c r="M55" s="17"/>
      <c r="N55" s="17"/>
      <c r="O55" s="17"/>
    </row>
    <row r="56" spans="2:15">
      <c r="B56"/>
      <c r="J56" s="17"/>
      <c r="K56" s="17"/>
      <c r="L56" s="17"/>
      <c r="M56" s="17"/>
      <c r="N56" s="17"/>
      <c r="O56" s="17"/>
    </row>
    <row r="57" spans="2:15">
      <c r="B57"/>
      <c r="J57" s="17"/>
      <c r="K57" s="17"/>
      <c r="L57" s="17"/>
      <c r="M57" s="17"/>
      <c r="N57" s="17"/>
      <c r="O57" s="17"/>
    </row>
    <row r="58" spans="2:15">
      <c r="B58"/>
      <c r="J58" s="17"/>
      <c r="K58" s="17"/>
      <c r="L58" s="17"/>
      <c r="M58" s="17"/>
      <c r="N58" s="17"/>
      <c r="O58" s="17"/>
    </row>
    <row r="59" spans="2:15">
      <c r="B59"/>
      <c r="J59" s="17"/>
      <c r="K59" s="17"/>
      <c r="L59" s="17"/>
      <c r="M59" s="17"/>
      <c r="N59" s="17"/>
      <c r="O59" s="17"/>
    </row>
    <row r="60" spans="2:15">
      <c r="B60"/>
      <c r="J60" s="17"/>
      <c r="K60" s="17"/>
      <c r="L60" s="17"/>
      <c r="M60" s="17"/>
      <c r="N60" s="17"/>
      <c r="O60" s="17"/>
    </row>
    <row r="61" spans="2:15">
      <c r="B61"/>
      <c r="J61" s="17"/>
      <c r="K61" s="17"/>
      <c r="L61" s="17"/>
      <c r="M61" s="17"/>
      <c r="N61" s="17"/>
      <c r="O61" s="17"/>
    </row>
    <row r="62" spans="2:15">
      <c r="B62"/>
      <c r="J62" s="17"/>
      <c r="K62" s="17"/>
      <c r="L62" s="17"/>
      <c r="M62" s="17"/>
      <c r="N62" s="17"/>
      <c r="O62" s="17"/>
    </row>
    <row r="63" spans="2:15">
      <c r="B63"/>
      <c r="J63" s="17"/>
      <c r="K63" s="17"/>
      <c r="L63" s="17"/>
      <c r="M63" s="17"/>
      <c r="N63" s="17"/>
      <c r="O63" s="17"/>
    </row>
    <row r="64" spans="2:15">
      <c r="B64"/>
      <c r="J64" s="17"/>
      <c r="K64" s="17"/>
      <c r="L64" s="17"/>
      <c r="M64" s="17"/>
      <c r="N64" s="17"/>
      <c r="O64" s="17"/>
    </row>
    <row r="65" spans="2:15">
      <c r="B65"/>
      <c r="J65" s="17"/>
      <c r="K65" s="17"/>
      <c r="L65" s="17"/>
      <c r="M65" s="17"/>
      <c r="N65" s="17"/>
      <c r="O65" s="17"/>
    </row>
    <row r="66" spans="2:15">
      <c r="B66"/>
      <c r="J66" s="17"/>
      <c r="K66" s="17"/>
      <c r="L66" s="17"/>
      <c r="M66" s="17"/>
      <c r="N66" s="17"/>
      <c r="O66" s="17"/>
    </row>
    <row r="67" spans="2:15">
      <c r="B67"/>
      <c r="J67" s="17"/>
      <c r="K67" s="17"/>
      <c r="L67" s="17"/>
      <c r="M67" s="17"/>
      <c r="N67" s="17"/>
      <c r="O67" s="17"/>
    </row>
    <row r="68" spans="2:15">
      <c r="B68"/>
      <c r="J68" s="17"/>
      <c r="K68" s="17"/>
      <c r="L68" s="17"/>
      <c r="M68" s="17"/>
      <c r="N68" s="17"/>
      <c r="O68" s="17"/>
    </row>
    <row r="69" spans="2:15">
      <c r="B69"/>
      <c r="J69" s="17"/>
      <c r="K69" s="17"/>
      <c r="L69" s="17"/>
      <c r="M69" s="17"/>
      <c r="N69" s="17"/>
      <c r="O69" s="17"/>
    </row>
    <row r="70" spans="2:15">
      <c r="B70"/>
      <c r="J70" s="17"/>
      <c r="K70" s="17"/>
      <c r="L70" s="17"/>
      <c r="M70" s="17"/>
      <c r="N70" s="17"/>
      <c r="O70" s="17"/>
    </row>
    <row r="71" spans="2:15">
      <c r="B71"/>
      <c r="J71" s="17"/>
      <c r="K71" s="17"/>
      <c r="L71" s="17"/>
      <c r="M71" s="17"/>
      <c r="N71" s="17"/>
      <c r="O71" s="17"/>
    </row>
    <row r="72" spans="2:15">
      <c r="B72"/>
      <c r="J72" s="17"/>
      <c r="K72" s="17"/>
      <c r="L72" s="17"/>
      <c r="M72" s="17"/>
      <c r="N72" s="17"/>
      <c r="O72" s="17"/>
    </row>
    <row r="73" spans="2:15">
      <c r="B73"/>
      <c r="J73" s="17"/>
      <c r="K73" s="17"/>
      <c r="L73" s="17"/>
      <c r="M73" s="17"/>
      <c r="N73" s="17"/>
      <c r="O73" s="17"/>
    </row>
    <row r="74" spans="2:15">
      <c r="B74"/>
      <c r="J74" s="17"/>
      <c r="K74" s="17"/>
      <c r="L74" s="17"/>
      <c r="M74" s="17"/>
      <c r="N74" s="17"/>
      <c r="O74" s="17"/>
    </row>
    <row r="75" spans="2:15">
      <c r="B75"/>
      <c r="J75" s="17"/>
      <c r="K75" s="17"/>
      <c r="L75" s="17"/>
      <c r="M75" s="17"/>
      <c r="N75" s="17"/>
      <c r="O75" s="17"/>
    </row>
    <row r="76" spans="2:15">
      <c r="B76"/>
      <c r="J76" s="17"/>
      <c r="K76" s="17"/>
      <c r="L76" s="17"/>
      <c r="M76" s="17"/>
      <c r="N76" s="17"/>
      <c r="O76" s="17"/>
    </row>
    <row r="77" spans="2:15">
      <c r="B77"/>
      <c r="J77" s="17"/>
      <c r="K77" s="17"/>
      <c r="L77" s="17"/>
      <c r="M77" s="17"/>
      <c r="N77" s="17"/>
      <c r="O77" s="17"/>
    </row>
    <row r="78" spans="2:15">
      <c r="B78"/>
      <c r="J78" s="17"/>
      <c r="K78" s="17"/>
      <c r="L78" s="17"/>
      <c r="M78" s="17"/>
      <c r="N78" s="17"/>
      <c r="O78" s="17"/>
    </row>
    <row r="79" spans="2:15">
      <c r="B79"/>
      <c r="J79" s="17"/>
      <c r="K79" s="17"/>
      <c r="L79" s="17"/>
      <c r="M79" s="17"/>
      <c r="N79" s="17"/>
      <c r="O79" s="17"/>
    </row>
    <row r="80" spans="2:15">
      <c r="B80"/>
      <c r="J80" s="17"/>
      <c r="K80" s="17"/>
      <c r="L80" s="17"/>
      <c r="M80" s="17"/>
      <c r="N80" s="17"/>
      <c r="O80" s="17"/>
    </row>
    <row r="81" spans="2:15">
      <c r="B81"/>
      <c r="J81" s="17"/>
      <c r="K81" s="17"/>
      <c r="L81" s="17"/>
      <c r="M81" s="17"/>
      <c r="N81" s="17"/>
      <c r="O81" s="17"/>
    </row>
    <row r="82" spans="2:15">
      <c r="B82"/>
      <c r="J82" s="17"/>
      <c r="K82" s="17"/>
      <c r="L82" s="17"/>
      <c r="M82" s="17"/>
      <c r="N82" s="17"/>
      <c r="O82" s="17"/>
    </row>
    <row r="83" spans="2:15">
      <c r="B83"/>
      <c r="J83" s="17"/>
      <c r="K83" s="17"/>
      <c r="L83" s="17"/>
      <c r="M83" s="17"/>
      <c r="N83" s="17"/>
      <c r="O83" s="17"/>
    </row>
    <row r="84" spans="2:15">
      <c r="B84"/>
      <c r="J84" s="17"/>
      <c r="K84" s="17"/>
      <c r="L84" s="17"/>
      <c r="M84" s="17"/>
      <c r="N84" s="17"/>
      <c r="O84" s="17"/>
    </row>
    <row r="85" spans="2:15">
      <c r="B85"/>
      <c r="J85" s="17"/>
      <c r="K85" s="17"/>
      <c r="L85" s="17"/>
      <c r="M85" s="17"/>
      <c r="N85" s="17"/>
      <c r="O85" s="17"/>
    </row>
    <row r="86" spans="2:15">
      <c r="B86"/>
      <c r="J86" s="17"/>
      <c r="K86" s="17"/>
      <c r="L86" s="17"/>
      <c r="M86" s="17"/>
      <c r="N86" s="17"/>
      <c r="O86" s="17"/>
    </row>
    <row r="87" spans="2:15">
      <c r="B87"/>
      <c r="J87" s="17"/>
      <c r="K87" s="17"/>
      <c r="L87" s="17"/>
      <c r="M87" s="17"/>
      <c r="N87" s="17"/>
      <c r="O87" s="17"/>
    </row>
    <row r="88" spans="2:15">
      <c r="B88"/>
      <c r="J88" s="17"/>
      <c r="K88" s="17"/>
      <c r="L88" s="17"/>
      <c r="M88" s="17"/>
      <c r="N88" s="17"/>
      <c r="O88" s="17"/>
    </row>
    <row r="89" spans="2:15">
      <c r="B89"/>
      <c r="J89" s="17"/>
      <c r="K89" s="17"/>
      <c r="L89" s="17"/>
      <c r="M89" s="17"/>
      <c r="N89" s="17"/>
      <c r="O89" s="17"/>
    </row>
    <row r="90" spans="2:15">
      <c r="B90"/>
      <c r="J90" s="17"/>
      <c r="K90" s="17"/>
      <c r="L90" s="17"/>
      <c r="M90" s="17"/>
      <c r="N90" s="17"/>
      <c r="O90" s="17"/>
    </row>
    <row r="91" spans="2:15">
      <c r="B91"/>
      <c r="J91" s="17"/>
      <c r="K91" s="17"/>
      <c r="L91" s="17"/>
      <c r="M91" s="17"/>
      <c r="N91" s="17"/>
      <c r="O91" s="17"/>
    </row>
    <row r="92" spans="2:15">
      <c r="B92"/>
      <c r="J92" s="17"/>
      <c r="K92" s="17"/>
      <c r="L92" s="17"/>
      <c r="M92" s="17"/>
      <c r="N92" s="17"/>
      <c r="O92" s="17"/>
    </row>
    <row r="93" spans="2:15">
      <c r="B93"/>
      <c r="J93" s="17"/>
      <c r="K93" s="17"/>
      <c r="L93" s="17"/>
      <c r="M93" s="17"/>
      <c r="N93" s="17"/>
      <c r="O93" s="17"/>
    </row>
    <row r="94" spans="2:15">
      <c r="B94"/>
      <c r="J94" s="17"/>
      <c r="K94" s="17"/>
      <c r="L94" s="17"/>
      <c r="M94" s="17"/>
      <c r="N94" s="17"/>
      <c r="O94" s="17"/>
    </row>
    <row r="95" spans="1:15">
      <c r="A95" s="10"/>
      <c r="B95"/>
      <c r="C95" s="11"/>
      <c r="J95" s="17"/>
      <c r="K95" s="17"/>
      <c r="L95" s="17"/>
      <c r="M95" s="17"/>
      <c r="N95" s="17"/>
      <c r="O95" s="17"/>
    </row>
    <row r="96" spans="1:15">
      <c r="A96" s="10"/>
      <c r="B96"/>
      <c r="C96" s="11"/>
      <c r="J96" s="17"/>
      <c r="K96" s="17"/>
      <c r="L96" s="17"/>
      <c r="M96" s="17"/>
      <c r="N96" s="17"/>
      <c r="O96" s="17"/>
    </row>
    <row r="97" spans="1:15">
      <c r="A97" s="10"/>
      <c r="B97"/>
      <c r="C97" s="11"/>
      <c r="J97" s="17"/>
      <c r="K97" s="17"/>
      <c r="L97" s="17"/>
      <c r="M97" s="17"/>
      <c r="N97" s="17"/>
      <c r="O97" s="17"/>
    </row>
    <row r="98" spans="1:15">
      <c r="A98" s="10"/>
      <c r="B98"/>
      <c r="C98" s="11"/>
      <c r="J98" s="17"/>
      <c r="K98" s="17"/>
      <c r="L98" s="17"/>
      <c r="M98" s="17"/>
      <c r="N98" s="17"/>
      <c r="O98" s="17"/>
    </row>
    <row r="99" spans="1:15">
      <c r="A99" s="10"/>
      <c r="B99"/>
      <c r="C99" s="11"/>
      <c r="J99" s="17"/>
      <c r="K99" s="17"/>
      <c r="L99" s="17"/>
      <c r="M99" s="17"/>
      <c r="N99" s="17"/>
      <c r="O99" s="17"/>
    </row>
    <row r="100" spans="1:15">
      <c r="A100" s="10"/>
      <c r="B100"/>
      <c r="C100" s="11"/>
      <c r="J100" s="17"/>
      <c r="K100" s="17"/>
      <c r="L100" s="17"/>
      <c r="M100" s="17"/>
      <c r="N100" s="17"/>
      <c r="O100" s="17"/>
    </row>
    <row r="101" spans="1:15">
      <c r="A101" s="10"/>
      <c r="B101"/>
      <c r="C101" s="11"/>
      <c r="J101" s="17"/>
      <c r="K101" s="17"/>
      <c r="L101" s="17"/>
      <c r="M101" s="17"/>
      <c r="N101" s="17"/>
      <c r="O101" s="17"/>
    </row>
    <row r="102" spans="1:15">
      <c r="A102" s="10"/>
      <c r="B102"/>
      <c r="C102" s="11"/>
      <c r="J102" s="17"/>
      <c r="K102" s="17"/>
      <c r="L102" s="17"/>
      <c r="M102" s="17"/>
      <c r="N102" s="17"/>
      <c r="O102" s="17"/>
    </row>
    <row r="103" spans="1:15">
      <c r="A103" s="10"/>
      <c r="B103"/>
      <c r="C103" s="11"/>
      <c r="J103" s="17"/>
      <c r="K103" s="17"/>
      <c r="L103" s="17"/>
      <c r="M103" s="17"/>
      <c r="N103" s="17"/>
      <c r="O103" s="17"/>
    </row>
    <row r="104" spans="1:15">
      <c r="A104" s="10"/>
      <c r="B104"/>
      <c r="C104" s="11"/>
      <c r="J104" s="17"/>
      <c r="K104" s="17"/>
      <c r="L104" s="17"/>
      <c r="M104" s="17"/>
      <c r="N104" s="17"/>
      <c r="O104" s="17"/>
    </row>
    <row r="105" spans="1:15">
      <c r="A105" s="10"/>
      <c r="B105"/>
      <c r="C105" s="11"/>
      <c r="J105" s="17"/>
      <c r="K105" s="17"/>
      <c r="L105" s="17"/>
      <c r="M105" s="17"/>
      <c r="N105" s="17"/>
      <c r="O105" s="17"/>
    </row>
    <row r="106" spans="1:15">
      <c r="A106" s="10"/>
      <c r="B106"/>
      <c r="C106" s="11"/>
      <c r="J106" s="17"/>
      <c r="K106" s="17"/>
      <c r="L106" s="17"/>
      <c r="M106" s="17"/>
      <c r="N106" s="17"/>
      <c r="O106" s="17"/>
    </row>
    <row r="107" spans="1:15">
      <c r="A107" s="10"/>
      <c r="B107"/>
      <c r="C107" s="11"/>
      <c r="J107" s="17"/>
      <c r="K107" s="17"/>
      <c r="L107" s="17"/>
      <c r="M107" s="17"/>
      <c r="N107" s="17"/>
      <c r="O107" s="17"/>
    </row>
    <row r="108" spans="1:15">
      <c r="A108" s="12"/>
      <c r="B108"/>
      <c r="C108" s="13"/>
      <c r="D108" s="14"/>
      <c r="E108" s="14"/>
      <c r="J108" s="17"/>
      <c r="K108" s="17"/>
      <c r="L108" s="17"/>
      <c r="M108" s="17"/>
      <c r="N108" s="17"/>
      <c r="O108" s="17"/>
    </row>
    <row r="109" spans="1:15">
      <c r="A109" s="12"/>
      <c r="B109"/>
      <c r="C109" s="13"/>
      <c r="D109" s="14"/>
      <c r="E109" s="14"/>
      <c r="J109" s="17"/>
      <c r="K109" s="17"/>
      <c r="L109" s="17"/>
      <c r="M109" s="17"/>
      <c r="N109" s="17"/>
      <c r="O109" s="17"/>
    </row>
    <row r="110" spans="1:15">
      <c r="A110" s="12"/>
      <c r="B110"/>
      <c r="C110" s="13"/>
      <c r="D110" s="14"/>
      <c r="E110" s="14"/>
      <c r="J110" s="17"/>
      <c r="K110" s="17"/>
      <c r="L110" s="17"/>
      <c r="M110" s="17"/>
      <c r="N110" s="17"/>
      <c r="O110" s="17"/>
    </row>
    <row r="111" spans="1:15">
      <c r="A111" s="12"/>
      <c r="B111"/>
      <c r="C111" s="13"/>
      <c r="D111" s="14"/>
      <c r="E111" s="14"/>
      <c r="J111" s="17"/>
      <c r="K111" s="17"/>
      <c r="L111" s="17"/>
      <c r="M111" s="17"/>
      <c r="N111" s="17"/>
      <c r="O111" s="17"/>
    </row>
    <row r="112" spans="1:15">
      <c r="A112" s="12"/>
      <c r="B112"/>
      <c r="C112" s="13"/>
      <c r="D112" s="14"/>
      <c r="E112" s="14"/>
      <c r="J112" s="17"/>
      <c r="K112" s="17"/>
      <c r="L112" s="17"/>
      <c r="M112" s="17"/>
      <c r="N112" s="17"/>
      <c r="O112" s="17"/>
    </row>
    <row r="113" spans="1:15">
      <c r="A113" s="12"/>
      <c r="B113"/>
      <c r="C113" s="13"/>
      <c r="D113" s="14"/>
      <c r="E113" s="14"/>
      <c r="J113" s="17"/>
      <c r="K113" s="17"/>
      <c r="L113" s="17"/>
      <c r="M113" s="17"/>
      <c r="N113" s="17"/>
      <c r="O113" s="17"/>
    </row>
    <row r="114" spans="1:15">
      <c r="A114" s="12"/>
      <c r="B114"/>
      <c r="C114" s="13"/>
      <c r="D114" s="14"/>
      <c r="E114" s="14"/>
      <c r="J114" s="17"/>
      <c r="K114" s="17"/>
      <c r="L114" s="17"/>
      <c r="M114" s="17"/>
      <c r="N114" s="17"/>
      <c r="O114" s="17"/>
    </row>
    <row r="115" spans="1:15">
      <c r="A115" s="12"/>
      <c r="B115"/>
      <c r="C115" s="13"/>
      <c r="D115" s="14"/>
      <c r="E115" s="14"/>
      <c r="J115" s="17"/>
      <c r="K115" s="17"/>
      <c r="L115" s="17"/>
      <c r="M115" s="17"/>
      <c r="N115" s="17"/>
      <c r="O115" s="17"/>
    </row>
    <row r="116" spans="1:15">
      <c r="A116" s="12"/>
      <c r="B116"/>
      <c r="C116" s="13"/>
      <c r="D116" s="14"/>
      <c r="E116" s="14"/>
      <c r="J116" s="17"/>
      <c r="K116" s="17"/>
      <c r="L116" s="17"/>
      <c r="M116" s="17"/>
      <c r="N116" s="17"/>
      <c r="O116" s="17"/>
    </row>
    <row r="117" spans="1:15">
      <c r="A117" s="12"/>
      <c r="B117"/>
      <c r="C117" s="13"/>
      <c r="D117" s="14"/>
      <c r="E117" s="14"/>
      <c r="J117" s="17"/>
      <c r="K117" s="17"/>
      <c r="L117" s="17"/>
      <c r="M117" s="17"/>
      <c r="N117" s="17"/>
      <c r="O117" s="17"/>
    </row>
    <row r="118" spans="1:15">
      <c r="A118" s="12"/>
      <c r="B118"/>
      <c r="C118" s="13"/>
      <c r="D118" s="14"/>
      <c r="E118" s="14"/>
      <c r="J118" s="17"/>
      <c r="K118" s="17"/>
      <c r="L118" s="17"/>
      <c r="M118" s="17"/>
      <c r="N118" s="17"/>
      <c r="O118" s="17"/>
    </row>
    <row r="119" spans="1:15">
      <c r="A119" s="12"/>
      <c r="B119"/>
      <c r="C119" s="13"/>
      <c r="D119" s="14"/>
      <c r="E119" s="14"/>
      <c r="J119" s="17"/>
      <c r="K119" s="17"/>
      <c r="L119" s="17"/>
      <c r="M119" s="17"/>
      <c r="N119" s="17"/>
      <c r="O119" s="17"/>
    </row>
    <row r="120" spans="1:15">
      <c r="A120" s="12"/>
      <c r="B120"/>
      <c r="C120" s="13"/>
      <c r="D120" s="14"/>
      <c r="E120" s="14"/>
      <c r="J120" s="17"/>
      <c r="K120" s="17"/>
      <c r="L120" s="17"/>
      <c r="M120" s="17"/>
      <c r="N120" s="17"/>
      <c r="O120" s="17"/>
    </row>
    <row r="121" spans="1:15">
      <c r="A121" s="12"/>
      <c r="B121"/>
      <c r="C121" s="13"/>
      <c r="D121" s="14"/>
      <c r="E121" s="14"/>
      <c r="J121" s="17"/>
      <c r="K121" s="17"/>
      <c r="L121" s="17"/>
      <c r="M121" s="17"/>
      <c r="N121" s="17"/>
      <c r="O121" s="17"/>
    </row>
    <row r="122" spans="1:15">
      <c r="A122" s="12"/>
      <c r="B122" s="12"/>
      <c r="C122" s="13"/>
      <c r="D122" s="14"/>
      <c r="E122" s="14"/>
      <c r="J122" s="17"/>
      <c r="K122" s="17"/>
      <c r="L122" s="17"/>
      <c r="M122" s="17"/>
      <c r="N122" s="17"/>
      <c r="O122" s="17"/>
    </row>
    <row r="123" spans="1:15">
      <c r="A123" s="12"/>
      <c r="B123" s="12"/>
      <c r="C123" s="13"/>
      <c r="D123" s="14"/>
      <c r="E123" s="14"/>
      <c r="J123" s="17"/>
      <c r="K123" s="17"/>
      <c r="L123" s="17"/>
      <c r="M123" s="17"/>
      <c r="N123" s="17"/>
      <c r="O123" s="17"/>
    </row>
    <row r="124" spans="1:15">
      <c r="A124" s="12"/>
      <c r="B124" s="12"/>
      <c r="C124" s="13"/>
      <c r="D124" s="14"/>
      <c r="E124" s="14"/>
      <c r="J124" s="17"/>
      <c r="K124" s="17"/>
      <c r="L124" s="17"/>
      <c r="M124" s="17"/>
      <c r="N124" s="17"/>
      <c r="O124" s="17"/>
    </row>
    <row r="125" spans="1:15">
      <c r="A125" s="12"/>
      <c r="B125" s="12"/>
      <c r="C125" s="13"/>
      <c r="D125" s="14"/>
      <c r="E125" s="14"/>
      <c r="J125" s="17"/>
      <c r="K125" s="17"/>
      <c r="L125" s="17"/>
      <c r="M125" s="17"/>
      <c r="N125" s="17"/>
      <c r="O125" s="17"/>
    </row>
    <row r="126" spans="1:15">
      <c r="A126" s="12"/>
      <c r="B126" s="12"/>
      <c r="C126" s="13"/>
      <c r="D126" s="14"/>
      <c r="E126" s="14"/>
      <c r="J126" s="17"/>
      <c r="K126" s="17"/>
      <c r="L126" s="17"/>
      <c r="M126" s="17"/>
      <c r="N126" s="17"/>
      <c r="O126" s="17"/>
    </row>
    <row r="127" spans="1:15">
      <c r="A127" s="12"/>
      <c r="B127" s="12"/>
      <c r="C127" s="13"/>
      <c r="D127" s="14"/>
      <c r="E127" s="14"/>
      <c r="J127" s="17"/>
      <c r="K127" s="17"/>
      <c r="L127" s="17"/>
      <c r="M127" s="17"/>
      <c r="N127" s="17"/>
      <c r="O127" s="17"/>
    </row>
    <row r="128" spans="1:15">
      <c r="A128" s="12"/>
      <c r="B128" s="12"/>
      <c r="C128" s="13"/>
      <c r="D128" s="14"/>
      <c r="E128" s="14"/>
      <c r="J128" s="17"/>
      <c r="K128" s="17"/>
      <c r="L128" s="17"/>
      <c r="M128" s="17"/>
      <c r="N128" s="17"/>
      <c r="O128" s="17"/>
    </row>
    <row r="129" spans="1:15">
      <c r="A129" s="12"/>
      <c r="B129" s="12"/>
      <c r="C129" s="13"/>
      <c r="D129" s="14"/>
      <c r="E129" s="14"/>
      <c r="J129" s="17"/>
      <c r="K129" s="17"/>
      <c r="L129" s="17"/>
      <c r="M129" s="17"/>
      <c r="N129" s="17"/>
      <c r="O129" s="17"/>
    </row>
    <row r="130" spans="1:15">
      <c r="A130" s="12"/>
      <c r="B130" s="12"/>
      <c r="C130" s="13"/>
      <c r="D130" s="13"/>
      <c r="E130" s="14"/>
      <c r="J130" s="17"/>
      <c r="K130" s="17"/>
      <c r="L130" s="17"/>
      <c r="M130" s="17"/>
      <c r="N130" s="17"/>
      <c r="O130" s="17"/>
    </row>
    <row r="131" spans="1:15">
      <c r="A131" s="12"/>
      <c r="B131" s="12"/>
      <c r="C131" s="13"/>
      <c r="D131" s="13"/>
      <c r="E131" s="14"/>
      <c r="J131" s="17"/>
      <c r="K131" s="17"/>
      <c r="L131" s="17"/>
      <c r="M131" s="17"/>
      <c r="N131" s="17"/>
      <c r="O131" s="17"/>
    </row>
    <row r="132" spans="1:15">
      <c r="A132" s="12"/>
      <c r="B132" s="12"/>
      <c r="C132" s="13"/>
      <c r="D132" s="13"/>
      <c r="E132" s="14"/>
      <c r="J132" s="17"/>
      <c r="K132" s="17"/>
      <c r="L132" s="17"/>
      <c r="M132" s="17"/>
      <c r="N132" s="17"/>
      <c r="O132" s="17"/>
    </row>
    <row r="133" spans="1:15">
      <c r="A133" s="12"/>
      <c r="B133" s="12"/>
      <c r="C133" s="13"/>
      <c r="D133" s="13"/>
      <c r="E133" s="14"/>
      <c r="J133" s="17"/>
      <c r="K133" s="17"/>
      <c r="L133" s="17"/>
      <c r="M133" s="17"/>
      <c r="N133" s="17"/>
      <c r="O133" s="17"/>
    </row>
    <row r="134" spans="1:15">
      <c r="A134" s="12"/>
      <c r="B134" s="12"/>
      <c r="C134" s="13"/>
      <c r="D134" s="13"/>
      <c r="E134" s="14"/>
      <c r="J134" s="17"/>
      <c r="K134" s="17"/>
      <c r="L134" s="17"/>
      <c r="M134" s="17"/>
      <c r="N134" s="17"/>
      <c r="O134" s="17"/>
    </row>
    <row r="135" spans="1:15">
      <c r="A135" s="12"/>
      <c r="B135" s="12"/>
      <c r="C135" s="13"/>
      <c r="D135" s="13"/>
      <c r="E135" s="14"/>
      <c r="J135" s="17"/>
      <c r="K135" s="17"/>
      <c r="L135" s="17"/>
      <c r="M135" s="17"/>
      <c r="N135" s="17"/>
      <c r="O135" s="17"/>
    </row>
    <row r="136" spans="1:15">
      <c r="A136" s="12"/>
      <c r="B136" s="12"/>
      <c r="C136" s="13"/>
      <c r="D136" s="13"/>
      <c r="E136" s="14"/>
      <c r="J136" s="17"/>
      <c r="K136" s="17"/>
      <c r="L136" s="17"/>
      <c r="M136" s="17"/>
      <c r="N136" s="17"/>
      <c r="O136" s="17"/>
    </row>
    <row r="137" spans="1:15">
      <c r="A137" s="12"/>
      <c r="B137" s="12"/>
      <c r="C137" s="13"/>
      <c r="D137" s="13"/>
      <c r="E137" s="14"/>
      <c r="J137" s="17"/>
      <c r="K137" s="17"/>
      <c r="L137" s="17"/>
      <c r="M137" s="17"/>
      <c r="N137" s="17"/>
      <c r="O137" s="17"/>
    </row>
    <row r="138" spans="1:15">
      <c r="A138" s="12"/>
      <c r="B138" s="12"/>
      <c r="C138" s="13"/>
      <c r="D138" s="13"/>
      <c r="E138" s="14"/>
      <c r="J138" s="17"/>
      <c r="K138" s="17"/>
      <c r="L138" s="17"/>
      <c r="M138" s="17"/>
      <c r="N138" s="17"/>
      <c r="O138" s="17"/>
    </row>
    <row r="139" spans="1:15">
      <c r="A139" s="12"/>
      <c r="B139" s="12"/>
      <c r="C139" s="13"/>
      <c r="D139" s="13"/>
      <c r="E139" s="14"/>
      <c r="J139" s="17"/>
      <c r="K139" s="17"/>
      <c r="L139" s="17"/>
      <c r="M139" s="17"/>
      <c r="N139" s="17"/>
      <c r="O139" s="17"/>
    </row>
    <row r="140" spans="1:15">
      <c r="A140" s="12"/>
      <c r="B140" s="12"/>
      <c r="C140" s="13"/>
      <c r="D140" s="13"/>
      <c r="E140" s="14"/>
      <c r="J140" s="17"/>
      <c r="K140" s="17"/>
      <c r="L140" s="17"/>
      <c r="M140" s="17"/>
      <c r="N140" s="17"/>
      <c r="O140" s="17"/>
    </row>
    <row r="141" spans="1:15">
      <c r="A141" s="12"/>
      <c r="B141" s="12"/>
      <c r="C141" s="13"/>
      <c r="D141" s="13"/>
      <c r="E141" s="14"/>
      <c r="J141" s="17"/>
      <c r="K141" s="17"/>
      <c r="L141" s="17"/>
      <c r="M141" s="17"/>
      <c r="N141" s="17"/>
      <c r="O141" s="17"/>
    </row>
    <row r="142" spans="1:15">
      <c r="A142" s="12"/>
      <c r="B142" s="12"/>
      <c r="C142" s="13"/>
      <c r="D142" s="13"/>
      <c r="E142" s="14"/>
      <c r="J142" s="17"/>
      <c r="K142" s="17"/>
      <c r="L142" s="17"/>
      <c r="M142" s="17"/>
      <c r="N142" s="17"/>
      <c r="O142" s="17"/>
    </row>
    <row r="143" spans="1:15">
      <c r="A143" s="12"/>
      <c r="B143" s="12"/>
      <c r="C143" s="13"/>
      <c r="D143" s="13"/>
      <c r="E143" s="14"/>
      <c r="J143" s="17"/>
      <c r="K143" s="17"/>
      <c r="L143" s="17"/>
      <c r="M143" s="17"/>
      <c r="N143" s="17"/>
      <c r="O143" s="17"/>
    </row>
    <row r="144" spans="1:15">
      <c r="A144" s="12"/>
      <c r="B144" s="12"/>
      <c r="C144" s="13"/>
      <c r="D144" s="13"/>
      <c r="E144" s="14"/>
      <c r="J144" s="17"/>
      <c r="K144" s="17"/>
      <c r="L144" s="17"/>
      <c r="M144" s="17"/>
      <c r="N144" s="17"/>
      <c r="O144" s="17"/>
    </row>
    <row r="145" spans="1:15">
      <c r="A145" s="12"/>
      <c r="B145" s="12"/>
      <c r="C145" s="13"/>
      <c r="D145" s="13"/>
      <c r="E145" s="14"/>
      <c r="J145" s="17"/>
      <c r="K145" s="17"/>
      <c r="L145" s="17"/>
      <c r="M145" s="17"/>
      <c r="N145" s="17"/>
      <c r="O145" s="17"/>
    </row>
    <row r="146" spans="1:15">
      <c r="A146" s="12"/>
      <c r="B146" s="12"/>
      <c r="C146" s="13"/>
      <c r="D146" s="13"/>
      <c r="E146" s="14"/>
      <c r="J146" s="17"/>
      <c r="K146" s="17"/>
      <c r="L146" s="17"/>
      <c r="M146" s="17"/>
      <c r="N146" s="17"/>
      <c r="O146" s="17"/>
    </row>
    <row r="147" spans="1:15">
      <c r="A147" s="12"/>
      <c r="B147" s="12"/>
      <c r="C147" s="13"/>
      <c r="D147" s="13"/>
      <c r="E147" s="14"/>
      <c r="J147" s="17"/>
      <c r="K147" s="17"/>
      <c r="L147" s="17"/>
      <c r="M147" s="17"/>
      <c r="N147" s="17"/>
      <c r="O147" s="17"/>
    </row>
    <row r="148" spans="1:15">
      <c r="A148" s="12"/>
      <c r="B148" s="12"/>
      <c r="C148" s="13"/>
      <c r="D148" s="13"/>
      <c r="E148" s="14"/>
      <c r="J148" s="17"/>
      <c r="K148" s="17"/>
      <c r="L148" s="17"/>
      <c r="M148" s="17"/>
      <c r="N148" s="17"/>
      <c r="O148" s="17"/>
    </row>
    <row r="149" spans="1:15">
      <c r="A149" s="12"/>
      <c r="B149" s="12"/>
      <c r="C149" s="13"/>
      <c r="D149" s="13"/>
      <c r="E149" s="14"/>
      <c r="J149" s="17"/>
      <c r="K149" s="17"/>
      <c r="L149" s="17"/>
      <c r="M149" s="17"/>
      <c r="N149" s="17"/>
      <c r="O149" s="17"/>
    </row>
    <row r="150" spans="1:15">
      <c r="A150" s="12"/>
      <c r="B150" s="12"/>
      <c r="C150" s="13"/>
      <c r="D150" s="14"/>
      <c r="E150" s="14"/>
      <c r="J150" s="17"/>
      <c r="K150" s="17"/>
      <c r="L150" s="17"/>
      <c r="M150" s="17"/>
      <c r="N150" s="17"/>
      <c r="O150" s="17"/>
    </row>
    <row r="151" spans="1:15">
      <c r="A151" s="12"/>
      <c r="B151" s="12"/>
      <c r="C151" s="13"/>
      <c r="D151" s="14"/>
      <c r="E151" s="14"/>
      <c r="J151" s="17"/>
      <c r="K151" s="17"/>
      <c r="L151" s="17"/>
      <c r="M151" s="17"/>
      <c r="N151" s="17"/>
      <c r="O151" s="17"/>
    </row>
    <row r="152" spans="1:15">
      <c r="A152" s="12"/>
      <c r="B152" s="12"/>
      <c r="C152" s="13"/>
      <c r="D152" s="14"/>
      <c r="E152" s="14"/>
      <c r="J152" s="17"/>
      <c r="K152" s="17"/>
      <c r="L152" s="17"/>
      <c r="M152" s="17"/>
      <c r="N152" s="17"/>
      <c r="O152" s="17"/>
    </row>
    <row r="153" spans="1:15">
      <c r="A153" s="12"/>
      <c r="B153" s="12"/>
      <c r="C153" s="13"/>
      <c r="D153" s="14"/>
      <c r="E153" s="14"/>
      <c r="J153" s="17"/>
      <c r="K153" s="17"/>
      <c r="L153" s="17"/>
      <c r="M153" s="17"/>
      <c r="N153" s="17"/>
      <c r="O153" s="17"/>
    </row>
    <row r="154" spans="1:15">
      <c r="A154" s="12"/>
      <c r="B154" s="12"/>
      <c r="C154" s="13"/>
      <c r="D154" s="14"/>
      <c r="E154" s="14"/>
      <c r="J154" s="17"/>
      <c r="K154" s="17"/>
      <c r="L154" s="17"/>
      <c r="M154" s="17"/>
      <c r="N154" s="17"/>
      <c r="O154" s="17"/>
    </row>
    <row r="155" spans="1:15">
      <c r="A155" s="12"/>
      <c r="B155" s="12"/>
      <c r="C155" s="13"/>
      <c r="D155" s="14"/>
      <c r="E155" s="14"/>
      <c r="J155" s="17"/>
      <c r="K155" s="17"/>
      <c r="L155" s="17"/>
      <c r="M155" s="17"/>
      <c r="N155" s="17"/>
      <c r="O155" s="17"/>
    </row>
    <row r="156" spans="1:15">
      <c r="A156" s="12"/>
      <c r="B156" s="12"/>
      <c r="C156" s="13"/>
      <c r="D156" s="14"/>
      <c r="E156" s="14"/>
      <c r="J156" s="17"/>
      <c r="K156" s="17"/>
      <c r="L156" s="17"/>
      <c r="M156" s="17"/>
      <c r="N156" s="17"/>
      <c r="O156" s="17"/>
    </row>
    <row r="157" spans="1:15">
      <c r="A157" s="12"/>
      <c r="B157" s="12"/>
      <c r="C157" s="13"/>
      <c r="D157" s="14"/>
      <c r="E157" s="14"/>
      <c r="J157" s="17"/>
      <c r="K157" s="17"/>
      <c r="L157" s="17"/>
      <c r="M157" s="17"/>
      <c r="N157" s="17"/>
      <c r="O157" s="17"/>
    </row>
    <row r="158" spans="1:15">
      <c r="A158" s="12"/>
      <c r="B158" s="12"/>
      <c r="C158" s="13"/>
      <c r="D158" s="14"/>
      <c r="E158" s="14"/>
      <c r="J158" s="17"/>
      <c r="K158" s="17"/>
      <c r="L158" s="17"/>
      <c r="M158" s="17"/>
      <c r="N158" s="17"/>
      <c r="O158" s="17"/>
    </row>
    <row r="159" spans="1:15">
      <c r="A159" s="12"/>
      <c r="B159" s="12"/>
      <c r="C159" s="13"/>
      <c r="D159" s="14"/>
      <c r="E159" s="14"/>
      <c r="J159" s="17"/>
      <c r="K159" s="17"/>
      <c r="L159" s="17"/>
      <c r="M159" s="17"/>
      <c r="N159" s="17"/>
      <c r="O159" s="17"/>
    </row>
    <row r="160" spans="1:15">
      <c r="A160" s="12"/>
      <c r="B160" s="12"/>
      <c r="C160" s="13"/>
      <c r="D160" s="14"/>
      <c r="E160" s="14"/>
      <c r="J160" s="17"/>
      <c r="K160" s="17"/>
      <c r="L160" s="17"/>
      <c r="M160" s="17"/>
      <c r="N160" s="17"/>
      <c r="O160" s="17"/>
    </row>
    <row r="161" spans="1:15">
      <c r="A161" s="12"/>
      <c r="B161" s="12"/>
      <c r="C161" s="13"/>
      <c r="D161" s="14"/>
      <c r="E161" s="14"/>
      <c r="J161" s="17"/>
      <c r="K161" s="17"/>
      <c r="L161" s="17"/>
      <c r="M161" s="17"/>
      <c r="N161" s="17"/>
      <c r="O161" s="17"/>
    </row>
    <row r="162" spans="1:15">
      <c r="A162" s="12"/>
      <c r="B162" s="12"/>
      <c r="C162" s="13"/>
      <c r="D162" s="14"/>
      <c r="E162" s="14"/>
      <c r="J162" s="17"/>
      <c r="K162" s="17"/>
      <c r="L162" s="17"/>
      <c r="M162" s="17"/>
      <c r="N162" s="17"/>
      <c r="O162" s="17"/>
    </row>
    <row r="163" spans="1:15">
      <c r="A163" s="12"/>
      <c r="B163" s="12"/>
      <c r="C163" s="13"/>
      <c r="D163" s="14"/>
      <c r="E163" s="14"/>
      <c r="J163" s="17"/>
      <c r="K163" s="17"/>
      <c r="L163" s="17"/>
      <c r="M163" s="17"/>
      <c r="N163" s="17"/>
      <c r="O163" s="17"/>
    </row>
    <row r="164" spans="1:15">
      <c r="A164" s="12"/>
      <c r="B164" s="12"/>
      <c r="C164" s="13"/>
      <c r="D164" s="14"/>
      <c r="E164" s="14"/>
      <c r="J164" s="17"/>
      <c r="K164" s="17"/>
      <c r="L164" s="17"/>
      <c r="M164" s="17"/>
      <c r="N164" s="17"/>
      <c r="O164" s="17"/>
    </row>
    <row r="165" spans="1:15">
      <c r="A165" s="12"/>
      <c r="B165" s="12"/>
      <c r="C165" s="13"/>
      <c r="D165" s="14"/>
      <c r="E165" s="14"/>
      <c r="J165" s="17"/>
      <c r="K165" s="17"/>
      <c r="L165" s="17"/>
      <c r="M165" s="17"/>
      <c r="N165" s="17"/>
      <c r="O165" s="17"/>
    </row>
    <row r="166" spans="1:15">
      <c r="A166" s="12"/>
      <c r="B166" s="12"/>
      <c r="C166" s="13"/>
      <c r="D166" s="14"/>
      <c r="E166" s="14"/>
      <c r="J166" s="17"/>
      <c r="K166" s="17"/>
      <c r="L166" s="17"/>
      <c r="M166" s="17"/>
      <c r="N166" s="17"/>
      <c r="O166" s="17"/>
    </row>
    <row r="167" spans="1:15">
      <c r="A167" s="12"/>
      <c r="B167" s="12"/>
      <c r="C167" s="13"/>
      <c r="D167" s="14"/>
      <c r="E167" s="14"/>
      <c r="J167" s="17"/>
      <c r="K167" s="17"/>
      <c r="L167" s="17"/>
      <c r="M167" s="17"/>
      <c r="N167" s="17"/>
      <c r="O167" s="17"/>
    </row>
    <row r="168" spans="1:15">
      <c r="A168" s="12"/>
      <c r="B168" s="12"/>
      <c r="C168" s="13"/>
      <c r="D168" s="14"/>
      <c r="E168" s="14"/>
      <c r="J168" s="17"/>
      <c r="K168" s="17"/>
      <c r="L168" s="17"/>
      <c r="M168" s="17"/>
      <c r="N168" s="17"/>
      <c r="O168" s="17"/>
    </row>
    <row r="169" spans="1:15">
      <c r="A169" s="12"/>
      <c r="B169" s="12"/>
      <c r="C169" s="13"/>
      <c r="D169" s="14"/>
      <c r="E169" s="14"/>
      <c r="J169" s="17"/>
      <c r="K169" s="17"/>
      <c r="L169" s="17"/>
      <c r="M169" s="17"/>
      <c r="N169" s="17"/>
      <c r="O169" s="17"/>
    </row>
    <row r="170" spans="1:15">
      <c r="A170" s="12"/>
      <c r="B170" s="12"/>
      <c r="C170" s="13"/>
      <c r="D170" s="14"/>
      <c r="E170" s="14"/>
      <c r="J170" s="17"/>
      <c r="K170" s="17"/>
      <c r="L170" s="17"/>
      <c r="M170" s="17"/>
      <c r="N170" s="17"/>
      <c r="O170" s="17"/>
    </row>
    <row r="171" spans="1:15">
      <c r="A171" s="12"/>
      <c r="B171" s="12"/>
      <c r="C171" s="13"/>
      <c r="D171" s="14"/>
      <c r="E171" s="14"/>
      <c r="J171" s="17"/>
      <c r="K171" s="17"/>
      <c r="L171" s="17"/>
      <c r="M171" s="17"/>
      <c r="N171" s="17"/>
      <c r="O171" s="17"/>
    </row>
    <row r="172" spans="1:15">
      <c r="A172" s="12"/>
      <c r="B172" s="12"/>
      <c r="C172" s="13"/>
      <c r="D172" s="14"/>
      <c r="E172" s="14"/>
      <c r="J172" s="17"/>
      <c r="K172" s="17"/>
      <c r="L172" s="17"/>
      <c r="M172" s="17"/>
      <c r="N172" s="17"/>
      <c r="O172" s="17"/>
    </row>
    <row r="173" spans="1:15">
      <c r="A173" s="12"/>
      <c r="B173" s="12"/>
      <c r="C173" s="13"/>
      <c r="D173" s="14"/>
      <c r="E173" s="14"/>
      <c r="J173" s="17"/>
      <c r="K173" s="17"/>
      <c r="L173" s="17"/>
      <c r="M173" s="17"/>
      <c r="N173" s="17"/>
      <c r="O173" s="17"/>
    </row>
    <row r="174" spans="1:15">
      <c r="A174" s="12"/>
      <c r="B174" s="12"/>
      <c r="C174" s="13"/>
      <c r="D174" s="14"/>
      <c r="E174" s="14"/>
      <c r="J174" s="17"/>
      <c r="K174" s="17"/>
      <c r="L174" s="17"/>
      <c r="M174" s="17"/>
      <c r="N174" s="17"/>
      <c r="O174" s="17"/>
    </row>
    <row r="175" spans="1:15">
      <c r="A175" s="12"/>
      <c r="B175" s="12"/>
      <c r="C175" s="13"/>
      <c r="D175" s="14"/>
      <c r="E175" s="14"/>
      <c r="J175" s="17"/>
      <c r="K175" s="17"/>
      <c r="L175" s="17"/>
      <c r="M175" s="17"/>
      <c r="N175" s="17"/>
      <c r="O175" s="17"/>
    </row>
    <row r="176" spans="1:15">
      <c r="A176" s="12"/>
      <c r="B176" s="12"/>
      <c r="C176" s="13"/>
      <c r="D176" s="14"/>
      <c r="E176" s="14"/>
      <c r="J176" s="17"/>
      <c r="K176" s="17"/>
      <c r="L176" s="17"/>
      <c r="M176" s="17"/>
      <c r="N176" s="17"/>
      <c r="O176" s="17"/>
    </row>
    <row r="177" spans="1:15">
      <c r="A177" s="12"/>
      <c r="B177" s="12"/>
      <c r="C177" s="13"/>
      <c r="D177" s="14"/>
      <c r="E177" s="14"/>
      <c r="J177" s="17"/>
      <c r="K177" s="17"/>
      <c r="L177" s="17"/>
      <c r="M177" s="17"/>
      <c r="N177" s="17"/>
      <c r="O177" s="17"/>
    </row>
    <row r="178" spans="1:15">
      <c r="A178" s="12"/>
      <c r="B178" s="12"/>
      <c r="C178" s="13"/>
      <c r="D178" s="14"/>
      <c r="E178" s="14"/>
      <c r="J178" s="17"/>
      <c r="K178" s="17"/>
      <c r="L178" s="17"/>
      <c r="M178" s="17"/>
      <c r="N178" s="17"/>
      <c r="O178" s="17"/>
    </row>
    <row r="179" spans="1:15">
      <c r="A179" s="12"/>
      <c r="B179" s="12"/>
      <c r="C179" s="13"/>
      <c r="D179" s="14"/>
      <c r="E179" s="14"/>
      <c r="J179" s="17"/>
      <c r="K179" s="17"/>
      <c r="L179" s="17"/>
      <c r="M179" s="17"/>
      <c r="N179" s="17"/>
      <c r="O179" s="17"/>
    </row>
    <row r="180" spans="1:15">
      <c r="A180" s="12"/>
      <c r="B180" s="12"/>
      <c r="C180" s="13"/>
      <c r="D180" s="14"/>
      <c r="E180" s="14"/>
      <c r="J180" s="17"/>
      <c r="K180" s="17"/>
      <c r="L180" s="17"/>
      <c r="M180" s="17"/>
      <c r="N180" s="17"/>
      <c r="O180" s="17"/>
    </row>
    <row r="181" spans="1:15">
      <c r="A181" s="12"/>
      <c r="B181" s="12"/>
      <c r="C181" s="13"/>
      <c r="D181" s="14"/>
      <c r="E181" s="14"/>
      <c r="J181" s="17"/>
      <c r="K181" s="17"/>
      <c r="L181" s="17"/>
      <c r="M181" s="17"/>
      <c r="N181" s="17"/>
      <c r="O181" s="17"/>
    </row>
    <row r="182" spans="1:15">
      <c r="A182" s="12"/>
      <c r="B182" s="12"/>
      <c r="C182" s="13"/>
      <c r="D182" s="14"/>
      <c r="E182" s="14"/>
      <c r="J182" s="17"/>
      <c r="K182" s="17"/>
      <c r="L182" s="17"/>
      <c r="M182" s="17"/>
      <c r="N182" s="17"/>
      <c r="O182" s="17"/>
    </row>
    <row r="183" spans="1:15">
      <c r="A183" s="12"/>
      <c r="B183" s="12"/>
      <c r="C183" s="13"/>
      <c r="D183" s="14"/>
      <c r="E183" s="14"/>
      <c r="J183" s="17"/>
      <c r="K183" s="17"/>
      <c r="L183" s="17"/>
      <c r="M183" s="17"/>
      <c r="N183" s="17"/>
      <c r="O183" s="17"/>
    </row>
    <row r="184" spans="1:15">
      <c r="A184" s="12"/>
      <c r="B184" s="12"/>
      <c r="C184" s="13"/>
      <c r="D184" s="14"/>
      <c r="E184" s="14"/>
      <c r="J184" s="17"/>
      <c r="K184" s="17"/>
      <c r="L184" s="17"/>
      <c r="M184" s="17"/>
      <c r="N184" s="17"/>
      <c r="O184" s="17"/>
    </row>
    <row r="185" spans="1:15">
      <c r="A185" s="12"/>
      <c r="B185" s="12"/>
      <c r="C185" s="13"/>
      <c r="D185" s="14"/>
      <c r="E185" s="14"/>
      <c r="J185" s="17"/>
      <c r="K185" s="17"/>
      <c r="L185" s="17"/>
      <c r="M185" s="17"/>
      <c r="N185" s="17"/>
      <c r="O185" s="17"/>
    </row>
    <row r="186" spans="1:15">
      <c r="A186" s="12"/>
      <c r="B186" s="12"/>
      <c r="C186" s="13"/>
      <c r="D186" s="14"/>
      <c r="E186" s="14"/>
      <c r="J186" s="17"/>
      <c r="K186" s="17"/>
      <c r="L186" s="17"/>
      <c r="M186" s="17"/>
      <c r="N186" s="17"/>
      <c r="O186" s="17"/>
    </row>
    <row r="187" spans="1:15">
      <c r="A187" s="12"/>
      <c r="B187" s="12"/>
      <c r="C187" s="13"/>
      <c r="D187" s="14"/>
      <c r="E187" s="14"/>
      <c r="J187" s="17"/>
      <c r="K187" s="17"/>
      <c r="L187" s="17"/>
      <c r="M187" s="17"/>
      <c r="N187" s="17"/>
      <c r="O187" s="17"/>
    </row>
    <row r="188" spans="1:15">
      <c r="A188" s="12"/>
      <c r="B188" s="12"/>
      <c r="C188" s="13"/>
      <c r="D188" s="14"/>
      <c r="E188" s="14"/>
      <c r="J188" s="17"/>
      <c r="K188" s="17"/>
      <c r="L188" s="17"/>
      <c r="M188" s="17"/>
      <c r="N188" s="17"/>
      <c r="O188" s="17"/>
    </row>
    <row r="189" spans="1:15">
      <c r="A189" s="12"/>
      <c r="B189" s="12"/>
      <c r="C189" s="13"/>
      <c r="D189" s="14"/>
      <c r="E189" s="14"/>
      <c r="J189" s="17"/>
      <c r="K189" s="17"/>
      <c r="L189" s="17"/>
      <c r="M189" s="17"/>
      <c r="N189" s="17"/>
      <c r="O189" s="17"/>
    </row>
    <row r="190" spans="1:15">
      <c r="A190" s="12"/>
      <c r="B190" s="12"/>
      <c r="C190" s="13"/>
      <c r="D190" s="14"/>
      <c r="E190" s="14"/>
      <c r="J190" s="17"/>
      <c r="K190" s="17"/>
      <c r="L190" s="17"/>
      <c r="M190" s="17"/>
      <c r="N190" s="17"/>
      <c r="O190" s="17"/>
    </row>
    <row r="191" spans="1:15">
      <c r="A191" s="12"/>
      <c r="B191" s="12"/>
      <c r="C191" s="13"/>
      <c r="D191" s="14"/>
      <c r="E191" s="14"/>
      <c r="J191" s="17"/>
      <c r="K191" s="17"/>
      <c r="L191" s="17"/>
      <c r="M191" s="17"/>
      <c r="N191" s="17"/>
      <c r="O191" s="17"/>
    </row>
    <row r="192" spans="1:15">
      <c r="A192" s="12"/>
      <c r="B192" s="12"/>
      <c r="C192" s="13"/>
      <c r="D192" s="14"/>
      <c r="E192" s="14"/>
      <c r="J192" s="17"/>
      <c r="K192" s="17"/>
      <c r="L192" s="17"/>
      <c r="M192" s="17"/>
      <c r="N192" s="17"/>
      <c r="O192" s="17"/>
    </row>
    <row r="193" spans="1:15">
      <c r="A193" s="12"/>
      <c r="B193" s="12"/>
      <c r="C193" s="13"/>
      <c r="D193" s="14"/>
      <c r="E193" s="14"/>
      <c r="J193" s="17"/>
      <c r="K193" s="17"/>
      <c r="L193" s="17"/>
      <c r="M193" s="17"/>
      <c r="N193" s="17"/>
      <c r="O193" s="17"/>
    </row>
    <row r="194" spans="1:15">
      <c r="A194" s="12"/>
      <c r="B194" s="12"/>
      <c r="C194" s="13"/>
      <c r="D194" s="14"/>
      <c r="E194" s="14"/>
      <c r="J194" s="17"/>
      <c r="K194" s="17"/>
      <c r="L194" s="17"/>
      <c r="M194" s="17"/>
      <c r="N194" s="17"/>
      <c r="O194" s="17"/>
    </row>
    <row r="195" spans="1:15">
      <c r="A195" s="12"/>
      <c r="B195" s="12"/>
      <c r="C195" s="13"/>
      <c r="D195" s="14"/>
      <c r="E195" s="14"/>
      <c r="J195" s="17"/>
      <c r="K195" s="17"/>
      <c r="L195" s="17"/>
      <c r="M195" s="17"/>
      <c r="N195" s="17"/>
      <c r="O195" s="17"/>
    </row>
    <row r="196" spans="1:15">
      <c r="A196" s="12"/>
      <c r="B196" s="12"/>
      <c r="C196" s="13"/>
      <c r="D196" s="14"/>
      <c r="E196" s="14"/>
      <c r="J196" s="17"/>
      <c r="K196" s="17"/>
      <c r="L196" s="17"/>
      <c r="M196" s="17"/>
      <c r="N196" s="17"/>
      <c r="O196" s="17"/>
    </row>
    <row r="197" spans="1:15">
      <c r="A197" s="12"/>
      <c r="B197" s="12"/>
      <c r="C197" s="13"/>
      <c r="D197" s="14"/>
      <c r="E197" s="14"/>
      <c r="J197" s="17"/>
      <c r="K197" s="17"/>
      <c r="L197" s="17"/>
      <c r="M197" s="17"/>
      <c r="N197" s="17"/>
      <c r="O197" s="17"/>
    </row>
    <row r="198" spans="1:15">
      <c r="A198" s="12"/>
      <c r="B198" s="12"/>
      <c r="C198" s="13"/>
      <c r="D198" s="14"/>
      <c r="E198" s="14"/>
      <c r="J198" s="17"/>
      <c r="K198" s="17"/>
      <c r="L198" s="17"/>
      <c r="M198" s="17"/>
      <c r="N198" s="17"/>
      <c r="O198" s="17"/>
    </row>
    <row r="199" spans="1:15">
      <c r="A199" s="12"/>
      <c r="B199" s="12"/>
      <c r="C199" s="13"/>
      <c r="D199" s="14"/>
      <c r="E199" s="14"/>
      <c r="J199" s="17"/>
      <c r="K199" s="17"/>
      <c r="L199" s="17"/>
      <c r="M199" s="17"/>
      <c r="N199" s="17"/>
      <c r="O199" s="17"/>
    </row>
    <row r="200" spans="1:15">
      <c r="A200" s="12"/>
      <c r="B200" s="12"/>
      <c r="C200" s="13"/>
      <c r="D200" s="14"/>
      <c r="E200" s="14"/>
      <c r="J200" s="17"/>
      <c r="K200" s="17"/>
      <c r="L200" s="17"/>
      <c r="M200" s="17"/>
      <c r="N200" s="17"/>
      <c r="O200" s="17"/>
    </row>
    <row r="201" spans="1:15">
      <c r="A201" s="12"/>
      <c r="B201" s="12"/>
      <c r="C201" s="13"/>
      <c r="D201" s="14"/>
      <c r="E201" s="14"/>
      <c r="J201" s="17"/>
      <c r="K201" s="17"/>
      <c r="L201" s="17"/>
      <c r="M201" s="17"/>
      <c r="N201" s="17"/>
      <c r="O201" s="17"/>
    </row>
    <row r="202" spans="1:15">
      <c r="A202" s="12"/>
      <c r="B202" s="12"/>
      <c r="C202" s="13"/>
      <c r="D202" s="14"/>
      <c r="E202" s="14"/>
      <c r="J202" s="17"/>
      <c r="K202" s="17"/>
      <c r="L202" s="17"/>
      <c r="M202" s="17"/>
      <c r="N202" s="17"/>
      <c r="O202" s="17"/>
    </row>
    <row r="203" spans="1:15">
      <c r="A203" s="12"/>
      <c r="B203" s="12"/>
      <c r="C203" s="13"/>
      <c r="D203" s="14"/>
      <c r="E203" s="14"/>
      <c r="J203" s="17"/>
      <c r="K203" s="17"/>
      <c r="L203" s="17"/>
      <c r="M203" s="17"/>
      <c r="N203" s="17"/>
      <c r="O203" s="17"/>
    </row>
    <row r="204" spans="1:15">
      <c r="A204" s="12"/>
      <c r="B204" s="12"/>
      <c r="C204" s="13"/>
      <c r="D204" s="14"/>
      <c r="E204" s="14"/>
      <c r="J204" s="17"/>
      <c r="K204" s="17"/>
      <c r="L204" s="17"/>
      <c r="M204" s="17"/>
      <c r="N204" s="17"/>
      <c r="O204" s="17"/>
    </row>
    <row r="205" spans="1:15">
      <c r="A205" s="12"/>
      <c r="B205" s="12"/>
      <c r="C205" s="13"/>
      <c r="D205" s="14"/>
      <c r="E205" s="14"/>
      <c r="J205" s="17"/>
      <c r="K205" s="17"/>
      <c r="L205" s="17"/>
      <c r="M205" s="17"/>
      <c r="N205" s="17"/>
      <c r="O205" s="17"/>
    </row>
    <row r="206" spans="1:15">
      <c r="A206" s="12"/>
      <c r="B206" s="12"/>
      <c r="C206" s="13"/>
      <c r="D206" s="14"/>
      <c r="E206" s="14"/>
      <c r="J206" s="17"/>
      <c r="K206" s="17"/>
      <c r="L206" s="17"/>
      <c r="M206" s="17"/>
      <c r="N206" s="17"/>
      <c r="O206" s="17"/>
    </row>
    <row r="207" spans="1:15">
      <c r="A207" s="12"/>
      <c r="B207" s="12"/>
      <c r="C207" s="13"/>
      <c r="D207" s="14"/>
      <c r="E207" s="14"/>
      <c r="J207" s="17"/>
      <c r="K207" s="17"/>
      <c r="L207" s="17"/>
      <c r="M207" s="17"/>
      <c r="N207" s="17"/>
      <c r="O207" s="17"/>
    </row>
    <row r="208" spans="1:15">
      <c r="A208" s="12"/>
      <c r="B208" s="12"/>
      <c r="C208" s="13"/>
      <c r="D208" s="14"/>
      <c r="E208" s="14"/>
      <c r="J208" s="17"/>
      <c r="K208" s="17"/>
      <c r="L208" s="17"/>
      <c r="M208" s="17"/>
      <c r="N208" s="17"/>
      <c r="O208" s="17"/>
    </row>
    <row r="209" spans="1:15">
      <c r="A209" s="12"/>
      <c r="B209" s="12"/>
      <c r="C209" s="13"/>
      <c r="D209" s="14"/>
      <c r="E209" s="14"/>
      <c r="J209" s="17"/>
      <c r="K209" s="17"/>
      <c r="L209" s="17"/>
      <c r="M209" s="17"/>
      <c r="N209" s="17"/>
      <c r="O209" s="17"/>
    </row>
    <row r="210" spans="1:15">
      <c r="A210" s="12"/>
      <c r="B210" s="12"/>
      <c r="C210" s="13"/>
      <c r="D210" s="14"/>
      <c r="E210" s="14"/>
      <c r="J210" s="17"/>
      <c r="K210" s="17"/>
      <c r="L210" s="17"/>
      <c r="M210" s="17"/>
      <c r="N210" s="17"/>
      <c r="O210" s="17"/>
    </row>
    <row r="211" spans="1:15">
      <c r="A211" s="12"/>
      <c r="B211" s="12"/>
      <c r="C211" s="13"/>
      <c r="D211" s="14"/>
      <c r="E211" s="14"/>
      <c r="J211" s="17"/>
      <c r="K211" s="17"/>
      <c r="L211" s="17"/>
      <c r="M211" s="17"/>
      <c r="N211" s="17"/>
      <c r="O211" s="17"/>
    </row>
    <row r="212" spans="1:15">
      <c r="A212" s="12"/>
      <c r="B212" s="12"/>
      <c r="C212" s="13"/>
      <c r="D212" s="14"/>
      <c r="E212" s="14"/>
      <c r="J212" s="17"/>
      <c r="K212" s="17"/>
      <c r="L212" s="17"/>
      <c r="M212" s="17"/>
      <c r="N212" s="17"/>
      <c r="O212" s="17"/>
    </row>
    <row r="213" spans="1:15">
      <c r="A213" s="12"/>
      <c r="B213" s="12"/>
      <c r="C213" s="13"/>
      <c r="D213" s="14"/>
      <c r="E213" s="14"/>
      <c r="J213" s="17"/>
      <c r="K213" s="17"/>
      <c r="L213" s="17"/>
      <c r="M213" s="17"/>
      <c r="N213" s="17"/>
      <c r="O213" s="17"/>
    </row>
    <row r="214" spans="1:15">
      <c r="A214" s="12"/>
      <c r="B214" s="12"/>
      <c r="C214" s="13"/>
      <c r="D214" s="14"/>
      <c r="E214" s="14"/>
      <c r="J214" s="17"/>
      <c r="K214" s="17"/>
      <c r="L214" s="17"/>
      <c r="M214" s="17"/>
      <c r="N214" s="17"/>
      <c r="O214" s="17"/>
    </row>
    <row r="215" spans="1:15">
      <c r="A215" s="12"/>
      <c r="B215" s="12"/>
      <c r="C215" s="13"/>
      <c r="D215" s="14"/>
      <c r="E215" s="14"/>
      <c r="J215" s="17"/>
      <c r="K215" s="17"/>
      <c r="L215" s="17"/>
      <c r="M215" s="17"/>
      <c r="N215" s="17"/>
      <c r="O215" s="17"/>
    </row>
    <row r="216" spans="1:15">
      <c r="A216" s="12"/>
      <c r="B216" s="12"/>
      <c r="C216" s="13"/>
      <c r="D216" s="14"/>
      <c r="E216" s="14"/>
      <c r="J216" s="17"/>
      <c r="K216" s="17"/>
      <c r="L216" s="17"/>
      <c r="M216" s="17"/>
      <c r="N216" s="17"/>
      <c r="O216" s="17"/>
    </row>
    <row r="217" spans="1:15">
      <c r="A217" s="12"/>
      <c r="B217" s="12"/>
      <c r="C217" s="13"/>
      <c r="D217" s="14"/>
      <c r="E217" s="14"/>
      <c r="J217" s="17"/>
      <c r="K217" s="17"/>
      <c r="L217" s="17"/>
      <c r="M217" s="17"/>
      <c r="N217" s="17"/>
      <c r="O217" s="17"/>
    </row>
    <row r="218" spans="1:15">
      <c r="A218" s="12"/>
      <c r="B218" s="12"/>
      <c r="C218" s="13"/>
      <c r="D218" s="14"/>
      <c r="E218" s="14"/>
      <c r="J218" s="17"/>
      <c r="K218" s="17"/>
      <c r="L218" s="17"/>
      <c r="M218" s="17"/>
      <c r="N218" s="17"/>
      <c r="O218" s="17"/>
    </row>
    <row r="219" spans="1:15">
      <c r="A219" s="12"/>
      <c r="B219" s="12"/>
      <c r="C219" s="13"/>
      <c r="D219" s="14"/>
      <c r="E219" s="14"/>
      <c r="J219" s="17"/>
      <c r="K219" s="17"/>
      <c r="L219" s="17"/>
      <c r="M219" s="17"/>
      <c r="N219" s="17"/>
      <c r="O219" s="17"/>
    </row>
    <row r="220" spans="1:15">
      <c r="A220" s="12"/>
      <c r="B220" s="12"/>
      <c r="C220" s="13"/>
      <c r="D220" s="14"/>
      <c r="E220" s="14"/>
      <c r="J220" s="17"/>
      <c r="K220" s="17"/>
      <c r="L220" s="17"/>
      <c r="M220" s="17"/>
      <c r="N220" s="17"/>
      <c r="O220" s="17"/>
    </row>
    <row r="221" spans="1:15">
      <c r="A221" s="12"/>
      <c r="B221" s="12"/>
      <c r="C221" s="13"/>
      <c r="D221" s="14"/>
      <c r="E221" s="14"/>
      <c r="J221" s="17"/>
      <c r="K221" s="17"/>
      <c r="L221" s="17"/>
      <c r="M221" s="17"/>
      <c r="N221" s="17"/>
      <c r="O221" s="17"/>
    </row>
    <row r="222" spans="1:15">
      <c r="A222" s="12"/>
      <c r="B222" s="12"/>
      <c r="C222" s="13"/>
      <c r="D222" s="14"/>
      <c r="E222" s="14"/>
      <c r="J222" s="17"/>
      <c r="K222" s="17"/>
      <c r="L222" s="17"/>
      <c r="M222" s="17"/>
      <c r="N222" s="17"/>
      <c r="O222" s="17"/>
    </row>
    <row r="223" spans="1:15">
      <c r="A223" s="12"/>
      <c r="B223" s="12"/>
      <c r="C223" s="13"/>
      <c r="D223" s="14"/>
      <c r="E223" s="14"/>
      <c r="J223" s="17"/>
      <c r="K223" s="17"/>
      <c r="L223" s="17"/>
      <c r="M223" s="17"/>
      <c r="N223" s="17"/>
      <c r="O223" s="17"/>
    </row>
    <row r="224" spans="1:15">
      <c r="A224" s="12"/>
      <c r="B224" s="12"/>
      <c r="C224" s="13"/>
      <c r="D224" s="14"/>
      <c r="E224" s="14"/>
      <c r="J224" s="17"/>
      <c r="K224" s="17"/>
      <c r="L224" s="17"/>
      <c r="M224" s="17"/>
      <c r="N224" s="17"/>
      <c r="O224" s="17"/>
    </row>
    <row r="225" spans="1:15">
      <c r="A225" s="12"/>
      <c r="B225" s="12"/>
      <c r="C225" s="13"/>
      <c r="D225" s="14"/>
      <c r="E225" s="14"/>
      <c r="J225" s="17"/>
      <c r="K225" s="17"/>
      <c r="L225" s="17"/>
      <c r="M225" s="17"/>
      <c r="N225" s="17"/>
      <c r="O225" s="17"/>
    </row>
    <row r="226" spans="1:15">
      <c r="A226" s="12"/>
      <c r="B226" s="12"/>
      <c r="C226" s="13"/>
      <c r="D226" s="14"/>
      <c r="E226" s="14"/>
      <c r="J226" s="17"/>
      <c r="K226" s="17"/>
      <c r="L226" s="17"/>
      <c r="M226" s="17"/>
      <c r="N226" s="17"/>
      <c r="O226" s="17"/>
    </row>
    <row r="227" spans="1:15">
      <c r="A227" s="12"/>
      <c r="B227" s="12"/>
      <c r="C227" s="13"/>
      <c r="D227" s="14"/>
      <c r="E227" s="14"/>
      <c r="J227" s="17"/>
      <c r="K227" s="17"/>
      <c r="L227" s="17"/>
      <c r="M227" s="17"/>
      <c r="N227" s="17"/>
      <c r="O227" s="17"/>
    </row>
    <row r="228" spans="1:15">
      <c r="A228" s="12"/>
      <c r="B228" s="12"/>
      <c r="C228" s="13"/>
      <c r="D228" s="14"/>
      <c r="E228" s="14"/>
      <c r="J228" s="17"/>
      <c r="K228" s="17"/>
      <c r="L228" s="17"/>
      <c r="M228" s="17"/>
      <c r="N228" s="17"/>
      <c r="O228" s="17"/>
    </row>
    <row r="229" spans="1:15">
      <c r="A229" s="12"/>
      <c r="B229" s="12"/>
      <c r="C229" s="13"/>
      <c r="D229" s="14"/>
      <c r="E229" s="14"/>
      <c r="J229" s="17"/>
      <c r="K229" s="17"/>
      <c r="L229" s="17"/>
      <c r="M229" s="17"/>
      <c r="N229" s="17"/>
      <c r="O229" s="17"/>
    </row>
    <row r="230" spans="1:15">
      <c r="A230" s="12"/>
      <c r="B230" s="12"/>
      <c r="C230" s="13"/>
      <c r="D230" s="14"/>
      <c r="E230" s="14"/>
      <c r="J230" s="17"/>
      <c r="K230" s="17"/>
      <c r="L230" s="17"/>
      <c r="M230" s="17"/>
      <c r="N230" s="17"/>
      <c r="O230" s="17"/>
    </row>
    <row r="231" spans="1:15">
      <c r="A231" s="12"/>
      <c r="B231" s="12"/>
      <c r="C231" s="13"/>
      <c r="D231" s="14"/>
      <c r="E231" s="14"/>
      <c r="J231" s="17"/>
      <c r="K231" s="17"/>
      <c r="L231" s="17"/>
      <c r="M231" s="17"/>
      <c r="N231" s="17"/>
      <c r="O231" s="17"/>
    </row>
    <row r="232" spans="1:15">
      <c r="A232" s="12"/>
      <c r="B232" s="12"/>
      <c r="C232" s="13"/>
      <c r="D232" s="14"/>
      <c r="E232" s="14"/>
      <c r="J232" s="17"/>
      <c r="K232" s="17"/>
      <c r="L232" s="17"/>
      <c r="M232" s="17"/>
      <c r="N232" s="17"/>
      <c r="O232" s="17"/>
    </row>
    <row r="233" spans="1:15">
      <c r="A233" s="12"/>
      <c r="B233" s="12"/>
      <c r="C233" s="13"/>
      <c r="D233" s="14"/>
      <c r="E233" s="14"/>
      <c r="J233" s="17"/>
      <c r="K233" s="17"/>
      <c r="L233" s="17"/>
      <c r="M233" s="17"/>
      <c r="N233" s="17"/>
      <c r="O233" s="17"/>
    </row>
    <row r="234" spans="1:15">
      <c r="A234" s="12"/>
      <c r="B234" s="12"/>
      <c r="C234" s="13"/>
      <c r="D234" s="14"/>
      <c r="E234" s="14"/>
      <c r="J234" s="17"/>
      <c r="K234" s="17"/>
      <c r="L234" s="17"/>
      <c r="M234" s="17"/>
      <c r="N234" s="17"/>
      <c r="O234" s="17"/>
    </row>
    <row r="235" spans="1:15">
      <c r="A235" s="12"/>
      <c r="B235" s="12"/>
      <c r="C235" s="13"/>
      <c r="D235" s="14"/>
      <c r="E235" s="14"/>
      <c r="J235" s="17"/>
      <c r="K235" s="17"/>
      <c r="L235" s="17"/>
      <c r="M235" s="17"/>
      <c r="N235" s="17"/>
      <c r="O235" s="17"/>
    </row>
    <row r="236" spans="1:15">
      <c r="A236" s="12"/>
      <c r="B236" s="12"/>
      <c r="C236" s="13"/>
      <c r="D236" s="14"/>
      <c r="E236" s="14"/>
      <c r="J236" s="17"/>
      <c r="K236" s="17"/>
      <c r="L236" s="17"/>
      <c r="M236" s="17"/>
      <c r="N236" s="17"/>
      <c r="O236" s="17"/>
    </row>
    <row r="237" spans="1:15">
      <c r="A237" s="12"/>
      <c r="B237" s="12"/>
      <c r="C237" s="13"/>
      <c r="D237" s="14"/>
      <c r="E237" s="14"/>
      <c r="J237" s="17"/>
      <c r="K237" s="17"/>
      <c r="L237" s="17"/>
      <c r="M237" s="17"/>
      <c r="N237" s="17"/>
      <c r="O237" s="17"/>
    </row>
    <row r="238" spans="1:15">
      <c r="A238" s="12"/>
      <c r="B238" s="12"/>
      <c r="C238" s="13"/>
      <c r="D238" s="14"/>
      <c r="E238" s="14"/>
      <c r="J238" s="17"/>
      <c r="K238" s="17"/>
      <c r="L238" s="17"/>
      <c r="M238" s="17"/>
      <c r="N238" s="17"/>
      <c r="O238" s="17"/>
    </row>
    <row r="239" spans="1:15">
      <c r="A239" s="12"/>
      <c r="B239" s="12"/>
      <c r="C239" s="13"/>
      <c r="D239" s="14"/>
      <c r="E239" s="14"/>
      <c r="J239" s="17"/>
      <c r="K239" s="17"/>
      <c r="L239" s="17"/>
      <c r="M239" s="17"/>
      <c r="N239" s="17"/>
      <c r="O239" s="17"/>
    </row>
    <row r="240" spans="1:15">
      <c r="A240" s="12"/>
      <c r="B240" s="12"/>
      <c r="C240" s="13"/>
      <c r="D240" s="14"/>
      <c r="E240" s="14"/>
      <c r="J240" s="17"/>
      <c r="K240" s="17"/>
      <c r="L240" s="17"/>
      <c r="M240" s="17"/>
      <c r="N240" s="17"/>
      <c r="O240" s="17"/>
    </row>
    <row r="241" spans="1:15">
      <c r="A241" s="12"/>
      <c r="B241" s="12"/>
      <c r="C241" s="13"/>
      <c r="D241" s="14"/>
      <c r="E241" s="14"/>
      <c r="J241" s="17"/>
      <c r="K241" s="17"/>
      <c r="L241" s="17"/>
      <c r="M241" s="17"/>
      <c r="N241" s="17"/>
      <c r="O241" s="17"/>
    </row>
    <row r="242" spans="1:15">
      <c r="A242" s="12"/>
      <c r="B242" s="12"/>
      <c r="C242" s="13"/>
      <c r="D242" s="14"/>
      <c r="E242" s="14"/>
      <c r="J242" s="17"/>
      <c r="K242" s="17"/>
      <c r="L242" s="17"/>
      <c r="M242" s="17"/>
      <c r="N242" s="17"/>
      <c r="O242" s="17"/>
    </row>
    <row r="243" spans="1:15">
      <c r="A243" s="12"/>
      <c r="B243" s="12"/>
      <c r="C243" s="13"/>
      <c r="D243" s="14"/>
      <c r="E243" s="14"/>
      <c r="J243" s="17"/>
      <c r="K243" s="17"/>
      <c r="L243" s="17"/>
      <c r="M243" s="17"/>
      <c r="N243" s="17"/>
      <c r="O243" s="17"/>
    </row>
    <row r="244" spans="1:15">
      <c r="A244" s="12"/>
      <c r="B244" s="12"/>
      <c r="C244" s="13"/>
      <c r="D244" s="14"/>
      <c r="E244" s="14"/>
      <c r="J244" s="17"/>
      <c r="K244" s="17"/>
      <c r="L244" s="17"/>
      <c r="M244" s="17"/>
      <c r="N244" s="17"/>
      <c r="O244" s="17"/>
    </row>
    <row r="245" spans="1:15">
      <c r="A245" s="12"/>
      <c r="B245" s="12"/>
      <c r="C245" s="13"/>
      <c r="D245" s="14"/>
      <c r="E245" s="14"/>
      <c r="J245" s="17"/>
      <c r="K245" s="17"/>
      <c r="L245" s="17"/>
      <c r="M245" s="17"/>
      <c r="N245" s="17"/>
      <c r="O245" s="17"/>
    </row>
    <row r="246" spans="1:15">
      <c r="A246" s="12"/>
      <c r="B246" s="12"/>
      <c r="C246" s="13"/>
      <c r="D246" s="14"/>
      <c r="E246" s="14"/>
      <c r="J246" s="17"/>
      <c r="K246" s="17"/>
      <c r="L246" s="17"/>
      <c r="M246" s="17"/>
      <c r="N246" s="17"/>
      <c r="O246" s="17"/>
    </row>
    <row r="247" spans="1:15">
      <c r="A247" s="12"/>
      <c r="B247" s="12"/>
      <c r="C247" s="13"/>
      <c r="D247" s="14"/>
      <c r="E247" s="14"/>
      <c r="J247" s="17"/>
      <c r="K247" s="17"/>
      <c r="L247" s="17"/>
      <c r="M247" s="17"/>
      <c r="N247" s="17"/>
      <c r="O247" s="17"/>
    </row>
    <row r="248" spans="1:15">
      <c r="A248" s="12"/>
      <c r="B248" s="12"/>
      <c r="C248" s="13"/>
      <c r="D248" s="14"/>
      <c r="E248" s="14"/>
      <c r="J248" s="17"/>
      <c r="K248" s="17"/>
      <c r="L248" s="17"/>
      <c r="M248" s="17"/>
      <c r="N248" s="17"/>
      <c r="O248" s="17"/>
    </row>
    <row r="249" spans="1:15">
      <c r="A249" s="12"/>
      <c r="B249" s="12"/>
      <c r="C249" s="13"/>
      <c r="D249" s="14"/>
      <c r="E249" s="14"/>
      <c r="J249" s="17"/>
      <c r="K249" s="17"/>
      <c r="L249" s="17"/>
      <c r="M249" s="17"/>
      <c r="N249" s="17"/>
      <c r="O249" s="17"/>
    </row>
    <row r="250" spans="1:15">
      <c r="A250" s="12"/>
      <c r="B250" s="12"/>
      <c r="C250" s="13"/>
      <c r="D250" s="14"/>
      <c r="E250" s="14"/>
      <c r="J250" s="17"/>
      <c r="K250" s="17"/>
      <c r="L250" s="17"/>
      <c r="M250" s="17"/>
      <c r="N250" s="17"/>
      <c r="O250" s="17"/>
    </row>
    <row r="251" spans="1:15">
      <c r="A251" s="12"/>
      <c r="B251" s="12"/>
      <c r="C251" s="13"/>
      <c r="D251" s="14"/>
      <c r="E251" s="14"/>
      <c r="J251" s="17"/>
      <c r="K251" s="17"/>
      <c r="L251" s="17"/>
      <c r="M251" s="17"/>
      <c r="N251" s="17"/>
      <c r="O251" s="17"/>
    </row>
    <row r="252" spans="1:15">
      <c r="A252" s="12"/>
      <c r="B252" s="12"/>
      <c r="C252" s="13"/>
      <c r="D252" s="14"/>
      <c r="E252" s="14"/>
      <c r="J252" s="17"/>
      <c r="K252" s="17"/>
      <c r="L252" s="17"/>
      <c r="M252" s="17"/>
      <c r="N252" s="17"/>
      <c r="O252" s="17"/>
    </row>
    <row r="253" spans="1:15">
      <c r="A253" s="12"/>
      <c r="B253" s="12"/>
      <c r="C253" s="13"/>
      <c r="D253" s="14"/>
      <c r="E253" s="14"/>
      <c r="J253" s="17"/>
      <c r="K253" s="17"/>
      <c r="L253" s="17"/>
      <c r="M253" s="17"/>
      <c r="N253" s="17"/>
      <c r="O253" s="17"/>
    </row>
    <row r="254" spans="1:15">
      <c r="A254" s="12"/>
      <c r="B254" s="12"/>
      <c r="C254" s="13"/>
      <c r="D254" s="14"/>
      <c r="E254" s="14"/>
      <c r="J254" s="17"/>
      <c r="K254" s="17"/>
      <c r="L254" s="17"/>
      <c r="M254" s="17"/>
      <c r="N254" s="17"/>
      <c r="O254" s="17"/>
    </row>
    <row r="255" spans="1:15">
      <c r="A255" s="12"/>
      <c r="B255" s="12"/>
      <c r="C255" s="13"/>
      <c r="D255" s="14"/>
      <c r="E255" s="14"/>
      <c r="J255" s="17"/>
      <c r="K255" s="17"/>
      <c r="L255" s="17"/>
      <c r="M255" s="17"/>
      <c r="N255" s="17"/>
      <c r="O255" s="17"/>
    </row>
    <row r="256" spans="1:15">
      <c r="A256" s="12"/>
      <c r="B256" s="12"/>
      <c r="C256" s="13"/>
      <c r="D256" s="14"/>
      <c r="E256" s="14"/>
      <c r="J256" s="17"/>
      <c r="K256" s="17"/>
      <c r="L256" s="17"/>
      <c r="M256" s="17"/>
      <c r="N256" s="17"/>
      <c r="O256" s="17"/>
    </row>
    <row r="257" spans="1:15">
      <c r="A257" s="12"/>
      <c r="B257" s="12"/>
      <c r="C257" s="13"/>
      <c r="D257" s="14"/>
      <c r="E257" s="14"/>
      <c r="J257" s="17"/>
      <c r="K257" s="17"/>
      <c r="L257" s="17"/>
      <c r="M257" s="17"/>
      <c r="N257" s="17"/>
      <c r="O257" s="17"/>
    </row>
    <row r="258" spans="1:15">
      <c r="A258" s="12"/>
      <c r="B258" s="12"/>
      <c r="C258" s="13"/>
      <c r="D258" s="14"/>
      <c r="E258" s="14"/>
      <c r="J258" s="17"/>
      <c r="K258" s="17"/>
      <c r="L258" s="17"/>
      <c r="M258" s="17"/>
      <c r="N258" s="17"/>
      <c r="O258" s="17"/>
    </row>
    <row r="259" spans="1:15">
      <c r="A259" s="12"/>
      <c r="B259" s="12"/>
      <c r="C259" s="13"/>
      <c r="D259" s="14"/>
      <c r="E259" s="14"/>
      <c r="J259" s="17"/>
      <c r="K259" s="17"/>
      <c r="L259" s="17"/>
      <c r="M259" s="17"/>
      <c r="N259" s="17"/>
      <c r="O259" s="17"/>
    </row>
    <row r="260" spans="1:15">
      <c r="A260" s="12"/>
      <c r="B260" s="12"/>
      <c r="C260" s="13"/>
      <c r="D260" s="14"/>
      <c r="E260" s="14"/>
      <c r="J260" s="17"/>
      <c r="K260" s="17"/>
      <c r="L260" s="17"/>
      <c r="M260" s="17"/>
      <c r="N260" s="17"/>
      <c r="O260" s="17"/>
    </row>
    <row r="261" spans="1:15">
      <c r="A261" s="12"/>
      <c r="B261" s="12"/>
      <c r="C261" s="13"/>
      <c r="D261" s="14"/>
      <c r="E261" s="14"/>
      <c r="J261" s="17"/>
      <c r="K261" s="17"/>
      <c r="L261" s="17"/>
      <c r="M261" s="17"/>
      <c r="N261" s="17"/>
      <c r="O261" s="17"/>
    </row>
    <row r="262" spans="1:15">
      <c r="A262" s="12"/>
      <c r="B262" s="12"/>
      <c r="C262" s="13"/>
      <c r="D262" s="14"/>
      <c r="E262" s="14"/>
      <c r="J262" s="17"/>
      <c r="K262" s="17"/>
      <c r="L262" s="17"/>
      <c r="M262" s="17"/>
      <c r="N262" s="17"/>
      <c r="O262" s="17"/>
    </row>
    <row r="263" spans="1:15">
      <c r="A263" s="12"/>
      <c r="B263" s="12"/>
      <c r="C263" s="13"/>
      <c r="D263" s="14"/>
      <c r="E263" s="14"/>
      <c r="J263" s="17"/>
      <c r="K263" s="17"/>
      <c r="L263" s="17"/>
      <c r="M263" s="17"/>
      <c r="N263" s="17"/>
      <c r="O263" s="17"/>
    </row>
    <row r="264" spans="1:15">
      <c r="A264" s="12"/>
      <c r="B264" s="12"/>
      <c r="C264" s="13"/>
      <c r="D264" s="14"/>
      <c r="E264" s="14"/>
      <c r="J264" s="17"/>
      <c r="K264" s="17"/>
      <c r="L264" s="17"/>
      <c r="M264" s="17"/>
      <c r="N264" s="17"/>
      <c r="O264" s="17"/>
    </row>
    <row r="265" spans="1:15">
      <c r="A265" s="12"/>
      <c r="B265" s="12"/>
      <c r="C265" s="13"/>
      <c r="D265" s="14"/>
      <c r="E265" s="14"/>
      <c r="J265" s="17"/>
      <c r="K265" s="17"/>
      <c r="L265" s="17"/>
      <c r="M265" s="17"/>
      <c r="N265" s="17"/>
      <c r="O265" s="17"/>
    </row>
    <row r="266" spans="1:15">
      <c r="A266" s="12"/>
      <c r="B266" s="12"/>
      <c r="C266" s="13"/>
      <c r="D266" s="14"/>
      <c r="E266" s="14"/>
      <c r="J266" s="17"/>
      <c r="K266" s="17"/>
      <c r="L266" s="17"/>
      <c r="M266" s="17"/>
      <c r="N266" s="17"/>
      <c r="O266" s="17"/>
    </row>
    <row r="267" spans="1:15">
      <c r="A267" s="12"/>
      <c r="B267" s="12"/>
      <c r="C267" s="13"/>
      <c r="D267" s="14"/>
      <c r="E267" s="14"/>
      <c r="J267" s="17"/>
      <c r="K267" s="17"/>
      <c r="L267" s="17"/>
      <c r="M267" s="17"/>
      <c r="N267" s="17"/>
      <c r="O267" s="17"/>
    </row>
    <row r="268" spans="1:15">
      <c r="A268" s="12"/>
      <c r="B268" s="12"/>
      <c r="C268" s="13"/>
      <c r="D268" s="14"/>
      <c r="E268" s="14"/>
      <c r="J268" s="17"/>
      <c r="K268" s="17"/>
      <c r="L268" s="17"/>
      <c r="M268" s="17"/>
      <c r="N268" s="17"/>
      <c r="O268" s="17"/>
    </row>
    <row r="269" spans="1:15">
      <c r="A269" s="12"/>
      <c r="B269" s="12"/>
      <c r="C269" s="13"/>
      <c r="D269" s="14"/>
      <c r="E269" s="14"/>
      <c r="J269" s="17"/>
      <c r="K269" s="17"/>
      <c r="L269" s="17"/>
      <c r="M269" s="17"/>
      <c r="N269" s="17"/>
      <c r="O269" s="17"/>
    </row>
    <row r="270" spans="1:15">
      <c r="A270" s="12"/>
      <c r="B270" s="12"/>
      <c r="C270" s="13"/>
      <c r="D270" s="14"/>
      <c r="E270" s="14"/>
      <c r="J270" s="17"/>
      <c r="K270" s="17"/>
      <c r="L270" s="17"/>
      <c r="M270" s="17"/>
      <c r="N270" s="17"/>
      <c r="O270" s="17"/>
    </row>
    <row r="271" spans="1:15">
      <c r="A271" s="12"/>
      <c r="B271" s="12"/>
      <c r="C271" s="13"/>
      <c r="D271" s="14"/>
      <c r="E271" s="14"/>
      <c r="J271" s="17"/>
      <c r="K271" s="17"/>
      <c r="L271" s="17"/>
      <c r="M271" s="17"/>
      <c r="N271" s="17"/>
      <c r="O271" s="17"/>
    </row>
    <row r="272" spans="1:15">
      <c r="A272" s="12"/>
      <c r="B272" s="12"/>
      <c r="C272" s="13"/>
      <c r="D272" s="14"/>
      <c r="E272" s="14"/>
      <c r="J272" s="17"/>
      <c r="K272" s="17"/>
      <c r="L272" s="17"/>
      <c r="M272" s="17"/>
      <c r="N272" s="17"/>
      <c r="O272" s="17"/>
    </row>
    <row r="273" spans="1:15">
      <c r="A273" s="12"/>
      <c r="B273" s="12"/>
      <c r="C273" s="13"/>
      <c r="D273" s="14"/>
      <c r="E273" s="14"/>
      <c r="J273" s="17"/>
      <c r="K273" s="17"/>
      <c r="L273" s="17"/>
      <c r="M273" s="17"/>
      <c r="N273" s="17"/>
      <c r="O273" s="17"/>
    </row>
    <row r="274" spans="1:15">
      <c r="A274" s="12"/>
      <c r="B274" s="12"/>
      <c r="C274" s="13"/>
      <c r="D274" s="14"/>
      <c r="E274" s="14"/>
      <c r="J274" s="17"/>
      <c r="K274" s="17"/>
      <c r="L274" s="17"/>
      <c r="M274" s="17"/>
      <c r="N274" s="17"/>
      <c r="O274" s="17"/>
    </row>
    <row r="275" spans="1:15">
      <c r="A275" s="12"/>
      <c r="B275" s="12"/>
      <c r="C275" s="13"/>
      <c r="D275" s="14"/>
      <c r="E275" s="14"/>
      <c r="J275" s="17"/>
      <c r="K275" s="17"/>
      <c r="L275" s="17"/>
      <c r="M275" s="17"/>
      <c r="N275" s="17"/>
      <c r="O275" s="17"/>
    </row>
    <row r="276" spans="1:15">
      <c r="A276" s="12"/>
      <c r="B276" s="12"/>
      <c r="C276" s="13"/>
      <c r="D276" s="14"/>
      <c r="E276" s="14"/>
      <c r="J276" s="17"/>
      <c r="K276" s="17"/>
      <c r="L276" s="17"/>
      <c r="M276" s="17"/>
      <c r="N276" s="17"/>
      <c r="O276" s="17"/>
    </row>
    <row r="277" spans="1:15">
      <c r="A277" s="12"/>
      <c r="B277" s="12"/>
      <c r="C277" s="13"/>
      <c r="D277" s="14"/>
      <c r="E277" s="14"/>
      <c r="J277" s="17"/>
      <c r="K277" s="17"/>
      <c r="L277" s="17"/>
      <c r="M277" s="17"/>
      <c r="N277" s="17"/>
      <c r="O277" s="17"/>
    </row>
    <row r="278" spans="1:15">
      <c r="A278" s="12"/>
      <c r="B278" s="12"/>
      <c r="C278" s="13"/>
      <c r="D278" s="14"/>
      <c r="E278" s="14"/>
      <c r="J278" s="17"/>
      <c r="K278" s="17"/>
      <c r="L278" s="17"/>
      <c r="M278" s="17"/>
      <c r="N278" s="17"/>
      <c r="O278" s="17"/>
    </row>
    <row r="279" spans="1:15">
      <c r="A279" s="12"/>
      <c r="B279" s="12"/>
      <c r="C279" s="13"/>
      <c r="D279" s="14"/>
      <c r="E279" s="14"/>
      <c r="J279" s="17"/>
      <c r="K279" s="17"/>
      <c r="L279" s="17"/>
      <c r="M279" s="17"/>
      <c r="N279" s="17"/>
      <c r="O279" s="17"/>
    </row>
    <row r="280" spans="1:15">
      <c r="A280" s="12"/>
      <c r="B280" s="12"/>
      <c r="C280" s="13"/>
      <c r="D280" s="14"/>
      <c r="E280" s="14"/>
      <c r="J280" s="17"/>
      <c r="K280" s="17"/>
      <c r="L280" s="17"/>
      <c r="M280" s="17"/>
      <c r="N280" s="17"/>
      <c r="O280" s="17"/>
    </row>
    <row r="281" spans="1:15">
      <c r="A281" s="12"/>
      <c r="B281" s="12"/>
      <c r="C281" s="13"/>
      <c r="D281" s="14"/>
      <c r="E281" s="14"/>
      <c r="J281" s="17"/>
      <c r="K281" s="17"/>
      <c r="L281" s="17"/>
      <c r="M281" s="17"/>
      <c r="N281" s="17"/>
      <c r="O281" s="17"/>
    </row>
    <row r="282" spans="1:15">
      <c r="A282" s="12"/>
      <c r="B282" s="12"/>
      <c r="C282" s="13"/>
      <c r="D282" s="14"/>
      <c r="E282" s="14"/>
      <c r="J282" s="17"/>
      <c r="K282" s="17"/>
      <c r="L282" s="17"/>
      <c r="M282" s="17"/>
      <c r="N282" s="17"/>
      <c r="O282" s="17"/>
    </row>
    <row r="283" spans="1:15">
      <c r="A283" s="12"/>
      <c r="B283" s="12"/>
      <c r="C283" s="13"/>
      <c r="D283" s="14"/>
      <c r="E283" s="14"/>
      <c r="J283" s="17"/>
      <c r="K283" s="17"/>
      <c r="L283" s="17"/>
      <c r="M283" s="17"/>
      <c r="N283" s="17"/>
      <c r="O283" s="17"/>
    </row>
    <row r="284" spans="1:15">
      <c r="A284" s="12"/>
      <c r="B284" s="12"/>
      <c r="C284" s="13"/>
      <c r="D284" s="14"/>
      <c r="E284" s="14"/>
      <c r="J284" s="17"/>
      <c r="K284" s="17"/>
      <c r="L284" s="17"/>
      <c r="M284" s="17"/>
      <c r="N284" s="17"/>
      <c r="O284" s="17"/>
    </row>
    <row r="285" spans="1:15">
      <c r="A285" s="12"/>
      <c r="B285" s="12"/>
      <c r="C285" s="13"/>
      <c r="D285" s="14"/>
      <c r="E285" s="14"/>
      <c r="J285" s="17"/>
      <c r="K285" s="17"/>
      <c r="L285" s="17"/>
      <c r="M285" s="17"/>
      <c r="N285" s="17"/>
      <c r="O285" s="17"/>
    </row>
    <row r="286" spans="1:15">
      <c r="A286" s="12"/>
      <c r="B286" s="12"/>
      <c r="C286" s="13"/>
      <c r="D286" s="14"/>
      <c r="E286" s="14"/>
      <c r="J286" s="17"/>
      <c r="K286" s="17"/>
      <c r="L286" s="17"/>
      <c r="M286" s="17"/>
      <c r="N286" s="17"/>
      <c r="O286" s="17"/>
    </row>
    <row r="287" spans="1:15">
      <c r="A287" s="12"/>
      <c r="B287" s="12"/>
      <c r="C287" s="13"/>
      <c r="D287" s="14"/>
      <c r="E287" s="14"/>
      <c r="J287" s="17"/>
      <c r="K287" s="17"/>
      <c r="L287" s="17"/>
      <c r="M287" s="17"/>
      <c r="N287" s="17"/>
      <c r="O287" s="17"/>
    </row>
    <row r="288" spans="1:15">
      <c r="A288" s="12"/>
      <c r="B288" s="12"/>
      <c r="C288" s="13"/>
      <c r="D288" s="14"/>
      <c r="E288" s="14"/>
      <c r="J288" s="17"/>
      <c r="K288" s="17"/>
      <c r="L288" s="17"/>
      <c r="M288" s="17"/>
      <c r="N288" s="17"/>
      <c r="O288" s="17"/>
    </row>
    <row r="289" spans="1:15">
      <c r="A289" s="12"/>
      <c r="B289" s="12"/>
      <c r="C289" s="13"/>
      <c r="D289" s="14"/>
      <c r="E289" s="14"/>
      <c r="J289" s="17"/>
      <c r="K289" s="17"/>
      <c r="L289" s="17"/>
      <c r="M289" s="17"/>
      <c r="N289" s="17"/>
      <c r="O289" s="17"/>
    </row>
    <row r="290" spans="1:15">
      <c r="A290" s="12"/>
      <c r="B290" s="12"/>
      <c r="C290" s="13"/>
      <c r="D290" s="14"/>
      <c r="E290" s="14"/>
      <c r="J290" s="17"/>
      <c r="K290" s="17"/>
      <c r="L290" s="17"/>
      <c r="M290" s="17"/>
      <c r="N290" s="17"/>
      <c r="O290" s="17"/>
    </row>
    <row r="291" spans="1:15">
      <c r="A291" s="12"/>
      <c r="B291" s="12"/>
      <c r="C291" s="13"/>
      <c r="D291" s="14"/>
      <c r="E291" s="14"/>
      <c r="J291" s="17"/>
      <c r="K291" s="17"/>
      <c r="L291" s="17"/>
      <c r="M291" s="17"/>
      <c r="N291" s="17"/>
      <c r="O291" s="17"/>
    </row>
    <row r="292" spans="1:15">
      <c r="A292" s="12"/>
      <c r="B292" s="12"/>
      <c r="C292" s="13"/>
      <c r="D292" s="14"/>
      <c r="E292" s="14"/>
      <c r="J292" s="17"/>
      <c r="K292" s="17"/>
      <c r="L292" s="17"/>
      <c r="M292" s="17"/>
      <c r="N292" s="17"/>
      <c r="O292" s="17"/>
    </row>
    <row r="293" spans="1:15">
      <c r="A293" s="12"/>
      <c r="B293" s="12"/>
      <c r="C293" s="13"/>
      <c r="D293" s="14"/>
      <c r="E293" s="14"/>
      <c r="J293" s="17"/>
      <c r="K293" s="17"/>
      <c r="L293" s="17"/>
      <c r="M293" s="17"/>
      <c r="N293" s="17"/>
      <c r="O293" s="17"/>
    </row>
    <row r="294" spans="1:15">
      <c r="A294" s="12"/>
      <c r="B294" s="12"/>
      <c r="C294" s="13"/>
      <c r="D294" s="14"/>
      <c r="E294" s="14"/>
      <c r="J294" s="17"/>
      <c r="K294" s="17"/>
      <c r="L294" s="17"/>
      <c r="M294" s="17"/>
      <c r="N294" s="17"/>
      <c r="O294" s="17"/>
    </row>
    <row r="295" spans="1:15">
      <c r="A295" s="12"/>
      <c r="B295" s="12"/>
      <c r="C295" s="13"/>
      <c r="D295" s="14"/>
      <c r="E295" s="14"/>
      <c r="J295" s="17"/>
      <c r="K295" s="17"/>
      <c r="L295" s="17"/>
      <c r="M295" s="17"/>
      <c r="N295" s="17"/>
      <c r="O295" s="17"/>
    </row>
    <row r="296" spans="1:15">
      <c r="A296" s="12"/>
      <c r="B296" s="12"/>
      <c r="C296" s="13"/>
      <c r="D296" s="14"/>
      <c r="E296" s="14"/>
      <c r="J296" s="17"/>
      <c r="K296" s="17"/>
      <c r="L296" s="17"/>
      <c r="M296" s="17"/>
      <c r="N296" s="17"/>
      <c r="O296" s="17"/>
    </row>
    <row r="297" spans="1:15">
      <c r="A297" s="12"/>
      <c r="B297" s="12"/>
      <c r="C297" s="13"/>
      <c r="D297" s="14"/>
      <c r="E297" s="14"/>
      <c r="J297" s="17"/>
      <c r="K297" s="17"/>
      <c r="L297" s="17"/>
      <c r="M297" s="17"/>
      <c r="N297" s="17"/>
      <c r="O297" s="17"/>
    </row>
    <row r="298" spans="1:15">
      <c r="A298" s="12"/>
      <c r="B298" s="12"/>
      <c r="C298" s="13"/>
      <c r="D298" s="14"/>
      <c r="E298" s="14"/>
      <c r="J298" s="17"/>
      <c r="K298" s="17"/>
      <c r="L298" s="17"/>
      <c r="M298" s="17"/>
      <c r="N298" s="17"/>
      <c r="O298" s="17"/>
    </row>
    <row r="299" spans="1:15">
      <c r="A299" s="12"/>
      <c r="B299" s="12"/>
      <c r="C299" s="13"/>
      <c r="D299" s="14"/>
      <c r="E299" s="14"/>
      <c r="J299" s="17"/>
      <c r="K299" s="17"/>
      <c r="L299" s="17"/>
      <c r="M299" s="17"/>
      <c r="N299" s="17"/>
      <c r="O299" s="17"/>
    </row>
    <row r="300" spans="1:15">
      <c r="A300" s="12"/>
      <c r="B300" s="12"/>
      <c r="C300" s="13"/>
      <c r="D300" s="14"/>
      <c r="E300" s="14"/>
      <c r="J300" s="17"/>
      <c r="K300" s="17"/>
      <c r="L300" s="17"/>
      <c r="M300" s="17"/>
      <c r="N300" s="17"/>
      <c r="O300" s="17"/>
    </row>
    <row r="301" spans="1:15">
      <c r="A301" s="12"/>
      <c r="B301" s="12"/>
      <c r="C301" s="13"/>
      <c r="D301" s="14"/>
      <c r="E301" s="14"/>
      <c r="J301" s="17"/>
      <c r="K301" s="17"/>
      <c r="L301" s="17"/>
      <c r="M301" s="17"/>
      <c r="N301" s="17"/>
      <c r="O301" s="17"/>
    </row>
    <row r="302" spans="1:15">
      <c r="A302" s="12"/>
      <c r="B302" s="12"/>
      <c r="C302" s="13"/>
      <c r="D302" s="14"/>
      <c r="E302" s="14"/>
      <c r="J302" s="17"/>
      <c r="K302" s="17"/>
      <c r="L302" s="17"/>
      <c r="M302" s="17"/>
      <c r="N302" s="17"/>
      <c r="O302" s="17"/>
    </row>
    <row r="303" spans="1:15">
      <c r="A303" s="12"/>
      <c r="B303" s="12"/>
      <c r="C303" s="13"/>
      <c r="D303" s="14"/>
      <c r="E303" s="14"/>
      <c r="J303" s="17"/>
      <c r="K303" s="17"/>
      <c r="L303" s="17"/>
      <c r="M303" s="17"/>
      <c r="N303" s="17"/>
      <c r="O303" s="17"/>
    </row>
    <row r="304" spans="1:15">
      <c r="A304" s="12"/>
      <c r="B304" s="12"/>
      <c r="C304" s="13"/>
      <c r="D304" s="14"/>
      <c r="E304" s="14"/>
      <c r="J304" s="17"/>
      <c r="K304" s="17"/>
      <c r="L304" s="17"/>
      <c r="M304" s="17"/>
      <c r="N304" s="17"/>
      <c r="O304" s="17"/>
    </row>
    <row r="305" spans="1:15">
      <c r="A305" s="12"/>
      <c r="B305" s="12"/>
      <c r="C305" s="13"/>
      <c r="D305" s="14"/>
      <c r="E305" s="14"/>
      <c r="J305" s="17"/>
      <c r="K305" s="17"/>
      <c r="L305" s="17"/>
      <c r="M305" s="17"/>
      <c r="N305" s="17"/>
      <c r="O305" s="17"/>
    </row>
    <row r="306" spans="1:15">
      <c r="A306" s="12"/>
      <c r="B306" s="12"/>
      <c r="C306" s="13"/>
      <c r="D306" s="14"/>
      <c r="E306" s="14"/>
      <c r="J306" s="17"/>
      <c r="K306" s="17"/>
      <c r="L306" s="17"/>
      <c r="M306" s="17"/>
      <c r="N306" s="17"/>
      <c r="O306" s="17"/>
    </row>
    <row r="307" spans="1:15">
      <c r="A307" s="12"/>
      <c r="B307" s="12"/>
      <c r="C307" s="13"/>
      <c r="D307" s="14"/>
      <c r="E307" s="14"/>
      <c r="J307" s="17"/>
      <c r="K307" s="17"/>
      <c r="L307" s="17"/>
      <c r="M307" s="17"/>
      <c r="N307" s="17"/>
      <c r="O307" s="17"/>
    </row>
    <row r="308" spans="1:15">
      <c r="A308" s="12"/>
      <c r="B308" s="12"/>
      <c r="C308" s="13"/>
      <c r="D308" s="14"/>
      <c r="E308" s="14"/>
      <c r="J308" s="17"/>
      <c r="K308" s="17"/>
      <c r="L308" s="17"/>
      <c r="M308" s="17"/>
      <c r="N308" s="17"/>
      <c r="O308" s="17"/>
    </row>
    <row r="309" spans="1:15">
      <c r="A309" s="12"/>
      <c r="B309" s="12"/>
      <c r="C309" s="13"/>
      <c r="D309" s="14"/>
      <c r="E309" s="14"/>
      <c r="J309" s="17"/>
      <c r="K309" s="17"/>
      <c r="L309" s="17"/>
      <c r="M309" s="17"/>
      <c r="N309" s="17"/>
      <c r="O309" s="17"/>
    </row>
    <row r="310" spans="1:15">
      <c r="A310" s="12"/>
      <c r="B310" s="12"/>
      <c r="C310" s="13"/>
      <c r="D310" s="14"/>
      <c r="E310" s="14"/>
      <c r="J310" s="17"/>
      <c r="K310" s="17"/>
      <c r="L310" s="17"/>
      <c r="M310" s="17"/>
      <c r="N310" s="17"/>
      <c r="O310" s="17"/>
    </row>
    <row r="311" spans="1:15">
      <c r="A311" s="12"/>
      <c r="B311" s="12"/>
      <c r="C311" s="13"/>
      <c r="D311" s="14"/>
      <c r="E311" s="14"/>
      <c r="J311" s="17"/>
      <c r="K311" s="17"/>
      <c r="L311" s="17"/>
      <c r="M311" s="17"/>
      <c r="N311" s="17"/>
      <c r="O311" s="17"/>
    </row>
    <row r="312" spans="1:15">
      <c r="A312" s="12"/>
      <c r="B312" s="12"/>
      <c r="C312" s="13"/>
      <c r="D312" s="14"/>
      <c r="E312" s="14"/>
      <c r="J312" s="17"/>
      <c r="K312" s="17"/>
      <c r="L312" s="17"/>
      <c r="M312" s="17"/>
      <c r="N312" s="17"/>
      <c r="O312" s="17"/>
    </row>
    <row r="313" spans="1:15">
      <c r="A313" s="12"/>
      <c r="B313" s="12"/>
      <c r="C313" s="13"/>
      <c r="D313" s="14"/>
      <c r="E313" s="14"/>
      <c r="J313" s="17"/>
      <c r="K313" s="17"/>
      <c r="L313" s="17"/>
      <c r="M313" s="17"/>
      <c r="N313" s="17"/>
      <c r="O313" s="17"/>
    </row>
    <row r="314" spans="1:15">
      <c r="A314" s="12"/>
      <c r="B314" s="12"/>
      <c r="C314" s="13"/>
      <c r="D314" s="14"/>
      <c r="E314" s="14"/>
      <c r="J314" s="17"/>
      <c r="K314" s="17"/>
      <c r="L314" s="17"/>
      <c r="M314" s="17"/>
      <c r="N314" s="17"/>
      <c r="O314" s="17"/>
    </row>
    <row r="315" spans="1:15">
      <c r="A315" s="12"/>
      <c r="B315" s="12"/>
      <c r="C315" s="13"/>
      <c r="D315" s="14"/>
      <c r="E315" s="14"/>
      <c r="J315" s="17"/>
      <c r="K315" s="17"/>
      <c r="L315" s="17"/>
      <c r="M315" s="17"/>
      <c r="N315" s="17"/>
      <c r="O315" s="17"/>
    </row>
    <row r="316" spans="1:15">
      <c r="A316" s="12"/>
      <c r="B316" s="12"/>
      <c r="C316" s="13"/>
      <c r="D316" s="14"/>
      <c r="E316" s="14"/>
      <c r="J316" s="17"/>
      <c r="K316" s="17"/>
      <c r="L316" s="17"/>
      <c r="M316" s="17"/>
      <c r="N316" s="17"/>
      <c r="O316" s="17"/>
    </row>
    <row r="317" spans="1:15">
      <c r="A317" s="12"/>
      <c r="B317" s="12"/>
      <c r="C317" s="13"/>
      <c r="D317" s="14"/>
      <c r="E317" s="14"/>
      <c r="J317" s="17"/>
      <c r="K317" s="17"/>
      <c r="L317" s="17"/>
      <c r="M317" s="17"/>
      <c r="N317" s="17"/>
      <c r="O317" s="17"/>
    </row>
    <row r="318" spans="1:15">
      <c r="A318" s="12"/>
      <c r="B318" s="12"/>
      <c r="C318" s="13"/>
      <c r="D318" s="14"/>
      <c r="E318" s="14"/>
      <c r="J318" s="17"/>
      <c r="K318" s="17"/>
      <c r="L318" s="17"/>
      <c r="M318" s="17"/>
      <c r="N318" s="17"/>
      <c r="O318" s="17"/>
    </row>
    <row r="319" spans="1:15">
      <c r="A319" s="12"/>
      <c r="B319" s="12"/>
      <c r="C319" s="13"/>
      <c r="D319" s="14"/>
      <c r="E319" s="14"/>
      <c r="J319" s="17"/>
      <c r="K319" s="17"/>
      <c r="L319" s="17"/>
      <c r="M319" s="17"/>
      <c r="N319" s="17"/>
      <c r="O319" s="17"/>
    </row>
    <row r="320" spans="1:15">
      <c r="A320" s="12"/>
      <c r="B320" s="12"/>
      <c r="C320" s="13"/>
      <c r="D320" s="14"/>
      <c r="E320" s="14"/>
      <c r="J320" s="17"/>
      <c r="K320" s="17"/>
      <c r="L320" s="17"/>
      <c r="M320" s="17"/>
      <c r="N320" s="17"/>
      <c r="O320" s="17"/>
    </row>
    <row r="321" spans="1:15">
      <c r="A321" s="12"/>
      <c r="B321" s="12"/>
      <c r="C321" s="13"/>
      <c r="D321" s="14"/>
      <c r="E321" s="14"/>
      <c r="J321" s="17"/>
      <c r="K321" s="17"/>
      <c r="L321" s="17"/>
      <c r="M321" s="17"/>
      <c r="N321" s="17"/>
      <c r="O321" s="17"/>
    </row>
    <row r="322" spans="1:15">
      <c r="A322" s="12"/>
      <c r="B322" s="12"/>
      <c r="C322" s="13"/>
      <c r="D322" s="14"/>
      <c r="E322" s="14"/>
      <c r="J322" s="17"/>
      <c r="K322" s="17"/>
      <c r="L322" s="17"/>
      <c r="M322" s="17"/>
      <c r="N322" s="17"/>
      <c r="O322" s="17"/>
    </row>
    <row r="323" spans="1:15">
      <c r="A323" s="12"/>
      <c r="B323" s="12"/>
      <c r="C323" s="13"/>
      <c r="D323" s="14"/>
      <c r="E323" s="14"/>
      <c r="J323" s="17"/>
      <c r="K323" s="17"/>
      <c r="L323" s="17"/>
      <c r="M323" s="17"/>
      <c r="N323" s="17"/>
      <c r="O323" s="17"/>
    </row>
    <row r="324" spans="1:15">
      <c r="A324" s="12"/>
      <c r="B324" s="12"/>
      <c r="C324" s="13"/>
      <c r="D324" s="14"/>
      <c r="E324" s="14"/>
      <c r="J324" s="17"/>
      <c r="K324" s="17"/>
      <c r="L324" s="17"/>
      <c r="M324" s="17"/>
      <c r="N324" s="17"/>
      <c r="O324" s="17"/>
    </row>
    <row r="325" spans="1:15">
      <c r="A325" s="12"/>
      <c r="B325" s="12"/>
      <c r="C325" s="13"/>
      <c r="D325" s="14"/>
      <c r="E325" s="14"/>
      <c r="J325" s="17"/>
      <c r="K325" s="17"/>
      <c r="L325" s="17"/>
      <c r="M325" s="17"/>
      <c r="N325" s="17"/>
      <c r="O325" s="17"/>
    </row>
    <row r="326" spans="1:15">
      <c r="A326" s="12"/>
      <c r="B326" s="12"/>
      <c r="C326" s="13"/>
      <c r="D326" s="14"/>
      <c r="E326" s="14"/>
      <c r="J326" s="17"/>
      <c r="K326" s="17"/>
      <c r="L326" s="17"/>
      <c r="M326" s="17"/>
      <c r="N326" s="17"/>
      <c r="O326" s="17"/>
    </row>
    <row r="327" spans="1:15">
      <c r="A327" s="12"/>
      <c r="B327" s="12"/>
      <c r="C327" s="13"/>
      <c r="D327" s="14"/>
      <c r="E327" s="14"/>
      <c r="J327" s="17"/>
      <c r="K327" s="17"/>
      <c r="L327" s="17"/>
      <c r="M327" s="17"/>
      <c r="N327" s="17"/>
      <c r="O327" s="17"/>
    </row>
    <row r="328" spans="1:15">
      <c r="A328" s="12"/>
      <c r="B328" s="12"/>
      <c r="C328" s="13"/>
      <c r="D328" s="14"/>
      <c r="E328" s="14"/>
      <c r="J328" s="17"/>
      <c r="K328" s="17"/>
      <c r="L328" s="17"/>
      <c r="M328" s="17"/>
      <c r="N328" s="17"/>
      <c r="O328" s="17"/>
    </row>
    <row r="329" spans="1:15">
      <c r="A329" s="12"/>
      <c r="B329" s="12"/>
      <c r="C329" s="13"/>
      <c r="D329" s="14"/>
      <c r="E329" s="14"/>
      <c r="J329" s="17"/>
      <c r="K329" s="17"/>
      <c r="L329" s="17"/>
      <c r="M329" s="17"/>
      <c r="N329" s="17"/>
      <c r="O329" s="17"/>
    </row>
    <row r="330" spans="1:15">
      <c r="A330" s="12"/>
      <c r="B330" s="12"/>
      <c r="C330" s="13"/>
      <c r="D330" s="14"/>
      <c r="E330" s="14"/>
      <c r="J330" s="17"/>
      <c r="K330" s="17"/>
      <c r="L330" s="17"/>
      <c r="M330" s="17"/>
      <c r="N330" s="17"/>
      <c r="O330" s="17"/>
    </row>
    <row r="331" spans="1:15">
      <c r="A331" s="12"/>
      <c r="B331" s="12"/>
      <c r="C331" s="13"/>
      <c r="D331" s="14"/>
      <c r="E331" s="14"/>
      <c r="J331" s="17"/>
      <c r="K331" s="17"/>
      <c r="L331" s="17"/>
      <c r="M331" s="17"/>
      <c r="N331" s="17"/>
      <c r="O331" s="17"/>
    </row>
    <row r="332" spans="1:15">
      <c r="A332" s="12"/>
      <c r="B332" s="12"/>
      <c r="C332" s="13"/>
      <c r="D332" s="14"/>
      <c r="E332" s="14"/>
      <c r="J332" s="17"/>
      <c r="K332" s="17"/>
      <c r="L332" s="17"/>
      <c r="M332" s="17"/>
      <c r="N332" s="17"/>
      <c r="O332" s="17"/>
    </row>
    <row r="333" spans="1:15">
      <c r="A333" s="12"/>
      <c r="B333" s="12"/>
      <c r="C333" s="13"/>
      <c r="D333" s="14"/>
      <c r="E333" s="14"/>
      <c r="J333" s="17"/>
      <c r="K333" s="17"/>
      <c r="L333" s="17"/>
      <c r="M333" s="17"/>
      <c r="N333" s="17"/>
      <c r="O333" s="17"/>
    </row>
    <row r="334" spans="1:15">
      <c r="A334" s="12"/>
      <c r="B334" s="12"/>
      <c r="C334" s="13"/>
      <c r="D334" s="14"/>
      <c r="E334" s="14"/>
      <c r="J334" s="17"/>
      <c r="K334" s="17"/>
      <c r="L334" s="17"/>
      <c r="M334" s="17"/>
      <c r="N334" s="17"/>
      <c r="O334" s="17"/>
    </row>
    <row r="335" spans="1:15">
      <c r="A335" s="12"/>
      <c r="B335" s="12"/>
      <c r="C335" s="13"/>
      <c r="D335" s="14"/>
      <c r="E335" s="14"/>
      <c r="J335" s="17"/>
      <c r="K335" s="17"/>
      <c r="L335" s="17"/>
      <c r="M335" s="17"/>
      <c r="N335" s="17"/>
      <c r="O335" s="17"/>
    </row>
    <row r="336" spans="1:15">
      <c r="A336" s="12"/>
      <c r="B336" s="12"/>
      <c r="C336" s="13"/>
      <c r="D336" s="14"/>
      <c r="E336" s="14"/>
      <c r="J336" s="17"/>
      <c r="K336" s="17"/>
      <c r="L336" s="17"/>
      <c r="M336" s="17"/>
      <c r="N336" s="17"/>
      <c r="O336" s="17"/>
    </row>
    <row r="337" spans="1:15">
      <c r="A337" s="12"/>
      <c r="B337" s="12"/>
      <c r="C337" s="13"/>
      <c r="D337" s="14"/>
      <c r="E337" s="14"/>
      <c r="J337" s="17"/>
      <c r="K337" s="17"/>
      <c r="L337" s="17"/>
      <c r="M337" s="17"/>
      <c r="N337" s="17"/>
      <c r="O337" s="17"/>
    </row>
    <row r="338" spans="1:15">
      <c r="A338" s="12"/>
      <c r="B338" s="12"/>
      <c r="C338" s="13"/>
      <c r="D338" s="14"/>
      <c r="E338" s="14"/>
      <c r="J338" s="17"/>
      <c r="K338" s="17"/>
      <c r="L338" s="17"/>
      <c r="M338" s="17"/>
      <c r="N338" s="17"/>
      <c r="O338" s="17"/>
    </row>
    <row r="339" spans="1:15">
      <c r="A339" s="12"/>
      <c r="B339" s="12"/>
      <c r="C339" s="13"/>
      <c r="D339" s="14"/>
      <c r="E339" s="14"/>
      <c r="J339" s="17"/>
      <c r="K339" s="17"/>
      <c r="L339" s="17"/>
      <c r="M339" s="17"/>
      <c r="N339" s="17"/>
      <c r="O339" s="17"/>
    </row>
    <row r="340" spans="1:15">
      <c r="A340" s="12"/>
      <c r="B340" s="12"/>
      <c r="C340" s="13"/>
      <c r="D340" s="14"/>
      <c r="E340" s="14"/>
      <c r="J340" s="17"/>
      <c r="K340" s="17"/>
      <c r="L340" s="17"/>
      <c r="M340" s="17"/>
      <c r="N340" s="17"/>
      <c r="O340" s="17"/>
    </row>
    <row r="341" spans="1:15">
      <c r="A341" s="12"/>
      <c r="B341" s="12"/>
      <c r="C341" s="13"/>
      <c r="D341" s="14"/>
      <c r="E341" s="14"/>
      <c r="J341" s="17"/>
      <c r="K341" s="17"/>
      <c r="L341" s="17"/>
      <c r="M341" s="17"/>
      <c r="N341" s="17"/>
      <c r="O341" s="17"/>
    </row>
    <row r="342" spans="1:15">
      <c r="A342" s="12"/>
      <c r="B342" s="12"/>
      <c r="C342" s="13"/>
      <c r="D342" s="14"/>
      <c r="E342" s="14"/>
      <c r="J342" s="17"/>
      <c r="K342" s="17"/>
      <c r="L342" s="17"/>
      <c r="M342" s="17"/>
      <c r="N342" s="17"/>
      <c r="O342" s="17"/>
    </row>
    <row r="343" spans="1:15">
      <c r="A343" s="12"/>
      <c r="B343" s="12"/>
      <c r="C343" s="13"/>
      <c r="D343" s="14"/>
      <c r="E343" s="14"/>
      <c r="J343" s="17"/>
      <c r="K343" s="17"/>
      <c r="L343" s="17"/>
      <c r="M343" s="17"/>
      <c r="N343" s="17"/>
      <c r="O343" s="17"/>
    </row>
    <row r="344" spans="1:15">
      <c r="A344" s="12"/>
      <c r="B344" s="12"/>
      <c r="C344" s="13"/>
      <c r="D344" s="14"/>
      <c r="E344" s="14"/>
      <c r="J344" s="17"/>
      <c r="K344" s="17"/>
      <c r="L344" s="17"/>
      <c r="M344" s="17"/>
      <c r="N344" s="17"/>
      <c r="O344" s="17"/>
    </row>
    <row r="345" spans="1:15">
      <c r="A345" s="12"/>
      <c r="B345" s="12"/>
      <c r="C345" s="13"/>
      <c r="D345" s="14"/>
      <c r="E345" s="14"/>
      <c r="J345" s="17"/>
      <c r="K345" s="17"/>
      <c r="L345" s="17"/>
      <c r="M345" s="17"/>
      <c r="N345" s="17"/>
      <c r="O345" s="17"/>
    </row>
    <row r="346" spans="1:15">
      <c r="A346" s="12"/>
      <c r="B346" s="12"/>
      <c r="C346" s="13"/>
      <c r="D346" s="14"/>
      <c r="E346" s="14"/>
      <c r="J346" s="17"/>
      <c r="K346" s="17"/>
      <c r="L346" s="17"/>
      <c r="M346" s="17"/>
      <c r="N346" s="17"/>
      <c r="O346" s="17"/>
    </row>
    <row r="347" spans="1:15">
      <c r="A347" s="12"/>
      <c r="B347" s="12"/>
      <c r="C347" s="13"/>
      <c r="D347" s="14"/>
      <c r="E347" s="14"/>
      <c r="J347" s="17"/>
      <c r="K347" s="17"/>
      <c r="L347" s="17"/>
      <c r="M347" s="17"/>
      <c r="N347" s="17"/>
      <c r="O347" s="17"/>
    </row>
    <row r="348" spans="1:15">
      <c r="A348" s="12"/>
      <c r="B348" s="12"/>
      <c r="C348" s="13"/>
      <c r="D348" s="14"/>
      <c r="E348" s="14"/>
      <c r="J348" s="17"/>
      <c r="K348" s="17"/>
      <c r="L348" s="17"/>
      <c r="M348" s="17"/>
      <c r="N348" s="17"/>
      <c r="O348" s="17"/>
    </row>
    <row r="349" spans="1:15">
      <c r="A349" s="12"/>
      <c r="B349" s="12"/>
      <c r="C349" s="13"/>
      <c r="D349" s="14"/>
      <c r="E349" s="14"/>
      <c r="J349" s="17"/>
      <c r="K349" s="17"/>
      <c r="L349" s="17"/>
      <c r="M349" s="17"/>
      <c r="N349" s="17"/>
      <c r="O349" s="17"/>
    </row>
    <row r="350" spans="1:15">
      <c r="A350" s="12"/>
      <c r="B350" s="12"/>
      <c r="C350" s="13"/>
      <c r="D350" s="14"/>
      <c r="E350" s="14"/>
      <c r="J350" s="17"/>
      <c r="K350" s="17"/>
      <c r="L350" s="17"/>
      <c r="M350" s="17"/>
      <c r="N350" s="17"/>
      <c r="O350" s="17"/>
    </row>
    <row r="351" spans="1:15">
      <c r="A351" s="12"/>
      <c r="B351" s="12"/>
      <c r="C351" s="13"/>
      <c r="D351" s="14"/>
      <c r="E351" s="14"/>
      <c r="J351" s="17"/>
      <c r="K351" s="17"/>
      <c r="L351" s="17"/>
      <c r="M351" s="17"/>
      <c r="N351" s="17"/>
      <c r="O351" s="17"/>
    </row>
    <row r="352" spans="1:15">
      <c r="A352" s="12"/>
      <c r="B352" s="12"/>
      <c r="C352" s="13"/>
      <c r="D352" s="14"/>
      <c r="E352" s="14"/>
      <c r="J352" s="17"/>
      <c r="K352" s="17"/>
      <c r="L352" s="17"/>
      <c r="M352" s="17"/>
      <c r="N352" s="17"/>
      <c r="O352" s="17"/>
    </row>
    <row r="353" spans="1:15">
      <c r="A353" s="12"/>
      <c r="B353" s="12"/>
      <c r="C353" s="13"/>
      <c r="D353" s="14"/>
      <c r="E353" s="14"/>
      <c r="J353" s="17"/>
      <c r="K353" s="17"/>
      <c r="L353" s="17"/>
      <c r="M353" s="17"/>
      <c r="N353" s="17"/>
      <c r="O353" s="17"/>
    </row>
    <row r="354" spans="1:15">
      <c r="A354" s="12"/>
      <c r="B354" s="12"/>
      <c r="C354" s="13"/>
      <c r="D354" s="14"/>
      <c r="E354" s="14"/>
      <c r="J354" s="17"/>
      <c r="K354" s="17"/>
      <c r="L354" s="17"/>
      <c r="M354" s="17"/>
      <c r="N354" s="17"/>
      <c r="O354" s="17"/>
    </row>
    <row r="355" spans="1:15">
      <c r="A355" s="12"/>
      <c r="B355" s="12"/>
      <c r="C355" s="13"/>
      <c r="D355" s="14"/>
      <c r="E355" s="14"/>
      <c r="J355" s="17"/>
      <c r="K355" s="17"/>
      <c r="L355" s="17"/>
      <c r="M355" s="17"/>
      <c r="N355" s="17"/>
      <c r="O355" s="17"/>
    </row>
    <row r="356" spans="1:15">
      <c r="A356" s="12"/>
      <c r="B356" s="12"/>
      <c r="C356" s="13"/>
      <c r="D356" s="14"/>
      <c r="E356" s="14"/>
      <c r="J356" s="17"/>
      <c r="K356" s="17"/>
      <c r="L356" s="17"/>
      <c r="M356" s="17"/>
      <c r="N356" s="17"/>
      <c r="O356" s="17"/>
    </row>
    <row r="357" spans="1:15">
      <c r="A357" s="12"/>
      <c r="B357" s="12"/>
      <c r="C357" s="13"/>
      <c r="D357" s="14"/>
      <c r="E357" s="14"/>
      <c r="J357" s="17"/>
      <c r="K357" s="17"/>
      <c r="L357" s="17"/>
      <c r="M357" s="17"/>
      <c r="N357" s="17"/>
      <c r="O357" s="17"/>
    </row>
    <row r="358" spans="1:15">
      <c r="A358" s="12"/>
      <c r="B358" s="12"/>
      <c r="C358" s="13"/>
      <c r="D358" s="14"/>
      <c r="E358" s="14"/>
      <c r="J358" s="17"/>
      <c r="K358" s="17"/>
      <c r="L358" s="17"/>
      <c r="M358" s="17"/>
      <c r="N358" s="17"/>
      <c r="O358" s="17"/>
    </row>
    <row r="359" spans="1:15">
      <c r="A359" s="12"/>
      <c r="B359" s="12"/>
      <c r="C359" s="13"/>
      <c r="D359" s="14"/>
      <c r="E359" s="14"/>
      <c r="J359" s="17"/>
      <c r="K359" s="17"/>
      <c r="L359" s="17"/>
      <c r="M359" s="17"/>
      <c r="N359" s="17"/>
      <c r="O359" s="17"/>
    </row>
    <row r="360" spans="1:15">
      <c r="A360" s="12"/>
      <c r="B360" s="12"/>
      <c r="C360" s="13"/>
      <c r="D360" s="14"/>
      <c r="E360" s="14"/>
      <c r="J360" s="17"/>
      <c r="K360" s="17"/>
      <c r="L360" s="17"/>
      <c r="M360" s="17"/>
      <c r="N360" s="17"/>
      <c r="O360" s="17"/>
    </row>
    <row r="361" spans="1:15">
      <c r="A361" s="12"/>
      <c r="B361" s="12"/>
      <c r="C361" s="13"/>
      <c r="D361" s="14"/>
      <c r="E361" s="14"/>
      <c r="J361" s="17"/>
      <c r="K361" s="17"/>
      <c r="L361" s="17"/>
      <c r="M361" s="17"/>
      <c r="N361" s="17"/>
      <c r="O361" s="17"/>
    </row>
    <row r="362" spans="1:15">
      <c r="A362" s="12"/>
      <c r="B362" s="12"/>
      <c r="C362" s="13"/>
      <c r="D362" s="14"/>
      <c r="E362" s="14"/>
      <c r="J362" s="17"/>
      <c r="K362" s="17"/>
      <c r="L362" s="17"/>
      <c r="M362" s="17"/>
      <c r="N362" s="17"/>
      <c r="O362" s="17"/>
    </row>
    <row r="363" spans="1:15">
      <c r="A363" s="12"/>
      <c r="B363" s="12"/>
      <c r="C363" s="13"/>
      <c r="D363" s="14"/>
      <c r="E363" s="14"/>
      <c r="J363" s="17"/>
      <c r="K363" s="17"/>
      <c r="L363" s="17"/>
      <c r="M363" s="17"/>
      <c r="N363" s="17"/>
      <c r="O363" s="17"/>
    </row>
    <row r="364" spans="1:15">
      <c r="A364" s="12"/>
      <c r="B364" s="12"/>
      <c r="C364" s="13"/>
      <c r="D364" s="14"/>
      <c r="E364" s="14"/>
      <c r="J364" s="17"/>
      <c r="K364" s="17"/>
      <c r="L364" s="17"/>
      <c r="M364" s="17"/>
      <c r="N364" s="17"/>
      <c r="O364" s="17"/>
    </row>
    <row r="365" spans="1:15">
      <c r="A365" s="12"/>
      <c r="B365" s="12"/>
      <c r="C365" s="13"/>
      <c r="D365" s="14"/>
      <c r="E365" s="14"/>
      <c r="J365" s="17"/>
      <c r="K365" s="17"/>
      <c r="L365" s="17"/>
      <c r="M365" s="17"/>
      <c r="N365" s="17"/>
      <c r="O365" s="17"/>
    </row>
    <row r="366" spans="1:15">
      <c r="A366" s="12"/>
      <c r="B366" s="12"/>
      <c r="C366" s="13"/>
      <c r="D366" s="14"/>
      <c r="E366" s="14"/>
      <c r="J366" s="17"/>
      <c r="K366" s="17"/>
      <c r="L366" s="17"/>
      <c r="M366" s="17"/>
      <c r="N366" s="17"/>
      <c r="O366" s="17"/>
    </row>
    <row r="367" spans="1:15">
      <c r="A367" s="12"/>
      <c r="B367" s="12"/>
      <c r="C367" s="13"/>
      <c r="D367" s="14"/>
      <c r="E367" s="14"/>
      <c r="J367" s="17"/>
      <c r="K367" s="17"/>
      <c r="L367" s="17"/>
      <c r="M367" s="17"/>
      <c r="N367" s="17"/>
      <c r="O367" s="17"/>
    </row>
    <row r="368" spans="1:15">
      <c r="A368" s="12"/>
      <c r="B368" s="12"/>
      <c r="C368" s="13"/>
      <c r="D368" s="14"/>
      <c r="E368" s="14"/>
      <c r="J368" s="17"/>
      <c r="K368" s="17"/>
      <c r="L368" s="17"/>
      <c r="M368" s="17"/>
      <c r="N368" s="17"/>
      <c r="O368" s="17"/>
    </row>
    <row r="369" spans="1:15">
      <c r="A369" s="12"/>
      <c r="B369" s="12"/>
      <c r="C369" s="13"/>
      <c r="D369" s="14"/>
      <c r="E369" s="14"/>
      <c r="J369" s="17"/>
      <c r="K369" s="17"/>
      <c r="L369" s="17"/>
      <c r="M369" s="17"/>
      <c r="N369" s="17"/>
      <c r="O369" s="17"/>
    </row>
    <row r="370" spans="1:15">
      <c r="A370" s="12"/>
      <c r="B370" s="12"/>
      <c r="C370" s="13"/>
      <c r="D370" s="14"/>
      <c r="E370" s="14"/>
      <c r="J370" s="17"/>
      <c r="K370" s="17"/>
      <c r="L370" s="17"/>
      <c r="M370" s="17"/>
      <c r="N370" s="17"/>
      <c r="O370" s="17"/>
    </row>
    <row r="371" spans="1:15">
      <c r="A371" s="12"/>
      <c r="B371" s="12"/>
      <c r="C371" s="13"/>
      <c r="D371" s="14"/>
      <c r="E371" s="14"/>
      <c r="J371" s="17"/>
      <c r="K371" s="17"/>
      <c r="L371" s="17"/>
      <c r="M371" s="17"/>
      <c r="N371" s="17"/>
      <c r="O371" s="17"/>
    </row>
    <row r="372" spans="1:15">
      <c r="A372" s="12"/>
      <c r="B372" s="12"/>
      <c r="C372" s="13"/>
      <c r="D372" s="14"/>
      <c r="E372" s="14"/>
      <c r="J372" s="17"/>
      <c r="K372" s="17"/>
      <c r="L372" s="17"/>
      <c r="M372" s="17"/>
      <c r="N372" s="17"/>
      <c r="O372" s="17"/>
    </row>
    <row r="373" spans="1:15">
      <c r="A373" s="12"/>
      <c r="B373" s="12"/>
      <c r="C373" s="13"/>
      <c r="D373" s="14"/>
      <c r="E373" s="14"/>
      <c r="J373" s="17"/>
      <c r="K373" s="17"/>
      <c r="L373" s="17"/>
      <c r="M373" s="17"/>
      <c r="N373" s="17"/>
      <c r="O373" s="17"/>
    </row>
    <row r="374" spans="1:15">
      <c r="A374" s="12"/>
      <c r="B374" s="12"/>
      <c r="C374" s="13"/>
      <c r="D374" s="14"/>
      <c r="E374" s="14"/>
      <c r="J374" s="17"/>
      <c r="K374" s="17"/>
      <c r="L374" s="17"/>
      <c r="M374" s="17"/>
      <c r="N374" s="17"/>
      <c r="O374" s="17"/>
    </row>
    <row r="375" spans="1:15">
      <c r="A375" s="12"/>
      <c r="B375" s="12"/>
      <c r="C375" s="13"/>
      <c r="D375" s="14"/>
      <c r="E375" s="14"/>
      <c r="J375" s="17"/>
      <c r="K375" s="17"/>
      <c r="L375" s="17"/>
      <c r="M375" s="17"/>
      <c r="N375" s="17"/>
      <c r="O375" s="17"/>
    </row>
    <row r="376" spans="1:15">
      <c r="A376" s="2"/>
      <c r="B376" s="15"/>
      <c r="C376" s="14"/>
      <c r="D376" s="14"/>
      <c r="E376" s="14"/>
      <c r="J376" s="17"/>
      <c r="K376" s="17"/>
      <c r="L376" s="17"/>
      <c r="M376" s="17"/>
      <c r="N376" s="17"/>
      <c r="O376" s="17"/>
    </row>
    <row r="377" spans="1:15">
      <c r="A377" s="2"/>
      <c r="B377" s="15"/>
      <c r="C377" s="14"/>
      <c r="D377" s="14"/>
      <c r="E377" s="14"/>
      <c r="J377" s="17"/>
      <c r="K377" s="17"/>
      <c r="L377" s="17"/>
      <c r="M377" s="17"/>
      <c r="N377" s="17"/>
      <c r="O377" s="17"/>
    </row>
    <row r="378" spans="1:15">
      <c r="A378" s="2"/>
      <c r="B378" s="15"/>
      <c r="C378" s="14"/>
      <c r="D378" s="14"/>
      <c r="E378" s="14"/>
      <c r="J378" s="17"/>
      <c r="K378" s="17"/>
      <c r="L378" s="17"/>
      <c r="M378" s="17"/>
      <c r="N378" s="17"/>
      <c r="O378" s="17"/>
    </row>
    <row r="379" spans="1:15">
      <c r="A379" s="2"/>
      <c r="B379" s="15"/>
      <c r="C379" s="14"/>
      <c r="D379" s="14"/>
      <c r="E379" s="14"/>
      <c r="J379" s="17"/>
      <c r="K379" s="17"/>
      <c r="L379" s="17"/>
      <c r="M379" s="17"/>
      <c r="N379" s="17"/>
      <c r="O379" s="17"/>
    </row>
    <row r="380" spans="1:15">
      <c r="A380" s="2"/>
      <c r="B380" s="15"/>
      <c r="C380" s="14"/>
      <c r="D380" s="14"/>
      <c r="E380" s="14"/>
      <c r="J380" s="17"/>
      <c r="K380" s="17"/>
      <c r="L380" s="17"/>
      <c r="M380" s="17"/>
      <c r="N380" s="17"/>
      <c r="O380" s="17"/>
    </row>
    <row r="381" spans="1:15">
      <c r="A381" s="2"/>
      <c r="B381" s="15"/>
      <c r="C381" s="14"/>
      <c r="D381" s="14"/>
      <c r="E381" s="14"/>
      <c r="J381" s="17"/>
      <c r="K381" s="17"/>
      <c r="L381" s="17"/>
      <c r="M381" s="17"/>
      <c r="N381" s="17"/>
      <c r="O381" s="17"/>
    </row>
    <row r="382" spans="1:15">
      <c r="A382" s="2"/>
      <c r="B382" s="15"/>
      <c r="C382" s="14"/>
      <c r="D382" s="14"/>
      <c r="E382" s="14"/>
      <c r="J382" s="17"/>
      <c r="K382" s="17"/>
      <c r="L382" s="17"/>
      <c r="M382" s="17"/>
      <c r="N382" s="17"/>
      <c r="O382" s="17"/>
    </row>
    <row r="383" spans="1:15">
      <c r="A383" s="2"/>
      <c r="B383" s="15"/>
      <c r="C383" s="14"/>
      <c r="D383" s="14"/>
      <c r="E383" s="14"/>
      <c r="J383" s="17"/>
      <c r="K383" s="17"/>
      <c r="L383" s="17"/>
      <c r="M383" s="17"/>
      <c r="N383" s="17"/>
      <c r="O383" s="17"/>
    </row>
    <row r="384" spans="1:15">
      <c r="A384" s="2"/>
      <c r="B384" s="15"/>
      <c r="C384" s="14"/>
      <c r="D384" s="14"/>
      <c r="E384" s="14"/>
      <c r="J384" s="17"/>
      <c r="K384" s="17"/>
      <c r="L384" s="17"/>
      <c r="M384" s="17"/>
      <c r="N384" s="17"/>
      <c r="O384" s="17"/>
    </row>
    <row r="385" spans="1:15">
      <c r="A385" s="2"/>
      <c r="B385" s="15"/>
      <c r="C385" s="14"/>
      <c r="D385" s="14"/>
      <c r="E385" s="14"/>
      <c r="J385" s="17"/>
      <c r="K385" s="17"/>
      <c r="L385" s="17"/>
      <c r="M385" s="17"/>
      <c r="N385" s="17"/>
      <c r="O385" s="17"/>
    </row>
    <row r="386" spans="1:15">
      <c r="A386" s="2"/>
      <c r="B386" s="15"/>
      <c r="C386" s="14"/>
      <c r="D386" s="14"/>
      <c r="E386" s="14"/>
      <c r="J386" s="17"/>
      <c r="K386" s="17"/>
      <c r="L386" s="17"/>
      <c r="M386" s="17"/>
      <c r="N386" s="17"/>
      <c r="O386" s="17"/>
    </row>
    <row r="387" spans="1:15">
      <c r="A387" s="2"/>
      <c r="B387" s="15"/>
      <c r="C387" s="14"/>
      <c r="D387" s="14"/>
      <c r="E387" s="14"/>
      <c r="J387" s="17"/>
      <c r="K387" s="17"/>
      <c r="L387" s="17"/>
      <c r="M387" s="17"/>
      <c r="N387" s="17"/>
      <c r="O387" s="17"/>
    </row>
    <row r="388" spans="1:15">
      <c r="A388" s="2"/>
      <c r="B388" s="15"/>
      <c r="C388" s="14"/>
      <c r="D388" s="14"/>
      <c r="E388" s="14"/>
      <c r="J388" s="17"/>
      <c r="K388" s="17"/>
      <c r="L388" s="17"/>
      <c r="M388" s="17"/>
      <c r="N388" s="17"/>
      <c r="O388" s="17"/>
    </row>
    <row r="389" spans="1:15">
      <c r="A389" s="2"/>
      <c r="B389" s="15"/>
      <c r="C389" s="14"/>
      <c r="D389" s="14"/>
      <c r="E389" s="14"/>
      <c r="J389" s="17"/>
      <c r="K389" s="17"/>
      <c r="L389" s="17"/>
      <c r="M389" s="17"/>
      <c r="N389" s="17"/>
      <c r="O389" s="17"/>
    </row>
    <row r="390" spans="1:15">
      <c r="A390" s="2"/>
      <c r="B390" s="15"/>
      <c r="C390" s="14"/>
      <c r="D390" s="14"/>
      <c r="E390" s="14"/>
      <c r="J390" s="17"/>
      <c r="K390" s="17"/>
      <c r="L390" s="17"/>
      <c r="M390" s="17"/>
      <c r="N390" s="17"/>
      <c r="O390" s="17"/>
    </row>
    <row r="391" spans="1:15">
      <c r="A391" s="2"/>
      <c r="B391" s="15"/>
      <c r="C391" s="14"/>
      <c r="D391" s="14"/>
      <c r="E391" s="14"/>
      <c r="J391" s="17"/>
      <c r="K391" s="17"/>
      <c r="L391" s="17"/>
      <c r="M391" s="17"/>
      <c r="N391" s="17"/>
      <c r="O391" s="17"/>
    </row>
    <row r="392" spans="1:15">
      <c r="A392" s="2"/>
      <c r="B392" s="15"/>
      <c r="C392" s="14"/>
      <c r="D392" s="14"/>
      <c r="E392" s="14"/>
      <c r="J392" s="17"/>
      <c r="K392" s="17"/>
      <c r="L392" s="17"/>
      <c r="M392" s="17"/>
      <c r="N392" s="17"/>
      <c r="O392" s="17"/>
    </row>
    <row r="393" spans="1:15">
      <c r="A393" s="2"/>
      <c r="B393" s="15"/>
      <c r="C393" s="14"/>
      <c r="D393" s="14"/>
      <c r="E393" s="14"/>
      <c r="J393" s="17"/>
      <c r="K393" s="17"/>
      <c r="L393" s="17"/>
      <c r="M393" s="17"/>
      <c r="N393" s="17"/>
      <c r="O393" s="17"/>
    </row>
    <row r="394" spans="1:15">
      <c r="A394" s="2"/>
      <c r="B394" s="15"/>
      <c r="C394" s="14"/>
      <c r="D394" s="14"/>
      <c r="E394" s="14"/>
      <c r="J394" s="17"/>
      <c r="K394" s="17"/>
      <c r="L394" s="17"/>
      <c r="M394" s="17"/>
      <c r="N394" s="17"/>
      <c r="O394" s="17"/>
    </row>
    <row r="395" spans="1:15">
      <c r="A395" s="2"/>
      <c r="B395" s="15"/>
      <c r="C395" s="14"/>
      <c r="D395" s="14"/>
      <c r="E395" s="14"/>
      <c r="J395" s="17"/>
      <c r="K395" s="17"/>
      <c r="L395" s="17"/>
      <c r="M395" s="17"/>
      <c r="N395" s="17"/>
      <c r="O395" s="17"/>
    </row>
    <row r="396" spans="1:15">
      <c r="A396" s="2"/>
      <c r="B396" s="15"/>
      <c r="C396" s="14"/>
      <c r="D396" s="14"/>
      <c r="E396" s="14"/>
      <c r="J396" s="17"/>
      <c r="K396" s="17"/>
      <c r="L396" s="17"/>
      <c r="M396" s="17"/>
      <c r="N396" s="17"/>
      <c r="O396" s="17"/>
    </row>
    <row r="397" spans="1:15">
      <c r="A397" s="2"/>
      <c r="B397" s="15"/>
      <c r="C397" s="14"/>
      <c r="D397" s="14"/>
      <c r="E397" s="14"/>
      <c r="J397" s="17"/>
      <c r="K397" s="17"/>
      <c r="L397" s="17"/>
      <c r="M397" s="17"/>
      <c r="N397" s="17"/>
      <c r="O397" s="17"/>
    </row>
    <row r="398" spans="1:15">
      <c r="A398" s="2"/>
      <c r="B398" s="15"/>
      <c r="C398" s="14"/>
      <c r="D398" s="14"/>
      <c r="E398" s="14"/>
      <c r="J398" s="17"/>
      <c r="K398" s="17"/>
      <c r="L398" s="17"/>
      <c r="M398" s="17"/>
      <c r="N398" s="17"/>
      <c r="O398" s="17"/>
    </row>
    <row r="399" spans="1:15">
      <c r="A399" s="2"/>
      <c r="B399" s="15"/>
      <c r="C399" s="14"/>
      <c r="D399" s="14"/>
      <c r="E399" s="14"/>
      <c r="J399" s="17"/>
      <c r="K399" s="17"/>
      <c r="L399" s="17"/>
      <c r="M399" s="17"/>
      <c r="N399" s="17"/>
      <c r="O399" s="17"/>
    </row>
    <row r="400" spans="1:15">
      <c r="A400" s="2"/>
      <c r="B400" s="15"/>
      <c r="C400" s="14"/>
      <c r="D400" s="14"/>
      <c r="E400" s="14"/>
      <c r="J400" s="17"/>
      <c r="K400" s="17"/>
      <c r="L400" s="17"/>
      <c r="M400" s="17"/>
      <c r="N400" s="17"/>
      <c r="O400" s="17"/>
    </row>
    <row r="401" spans="1:15">
      <c r="A401" s="2"/>
      <c r="B401" s="15"/>
      <c r="C401" s="14"/>
      <c r="D401" s="14"/>
      <c r="E401" s="14"/>
      <c r="J401" s="17"/>
      <c r="K401" s="17"/>
      <c r="L401" s="17"/>
      <c r="M401" s="17"/>
      <c r="N401" s="17"/>
      <c r="O401" s="17"/>
    </row>
    <row r="402" spans="1:15">
      <c r="A402" s="2"/>
      <c r="B402" s="15"/>
      <c r="C402" s="14"/>
      <c r="D402" s="14"/>
      <c r="E402" s="14"/>
      <c r="J402" s="17"/>
      <c r="K402" s="17"/>
      <c r="L402" s="17"/>
      <c r="M402" s="17"/>
      <c r="N402" s="17"/>
      <c r="O402" s="17"/>
    </row>
    <row r="403" spans="1:15">
      <c r="A403" s="2"/>
      <c r="B403" s="15"/>
      <c r="C403" s="14"/>
      <c r="D403" s="14"/>
      <c r="E403" s="14"/>
      <c r="J403" s="17"/>
      <c r="K403" s="17"/>
      <c r="L403" s="17"/>
      <c r="M403" s="17"/>
      <c r="N403" s="17"/>
      <c r="O403" s="17"/>
    </row>
    <row r="404" spans="1:15">
      <c r="A404" s="2"/>
      <c r="B404" s="15"/>
      <c r="C404" s="14"/>
      <c r="D404" s="14"/>
      <c r="E404" s="14"/>
      <c r="J404" s="17"/>
      <c r="K404" s="17"/>
      <c r="L404" s="17"/>
      <c r="M404" s="17"/>
      <c r="N404" s="17"/>
      <c r="O404" s="17"/>
    </row>
    <row r="405" spans="1:15">
      <c r="A405" s="2"/>
      <c r="B405" s="15"/>
      <c r="C405" s="14"/>
      <c r="D405" s="14"/>
      <c r="E405" s="14"/>
      <c r="J405" s="17"/>
      <c r="K405" s="17"/>
      <c r="L405" s="17"/>
      <c r="M405" s="17"/>
      <c r="N405" s="17"/>
      <c r="O405" s="17"/>
    </row>
    <row r="406" spans="1:15">
      <c r="A406" s="2"/>
      <c r="B406" s="15"/>
      <c r="C406" s="14"/>
      <c r="D406" s="14"/>
      <c r="E406" s="14"/>
      <c r="J406" s="17"/>
      <c r="K406" s="17"/>
      <c r="L406" s="17"/>
      <c r="M406" s="17"/>
      <c r="N406" s="17"/>
      <c r="O406" s="17"/>
    </row>
    <row r="407" spans="1:15">
      <c r="A407" s="2"/>
      <c r="B407" s="15"/>
      <c r="C407" s="14"/>
      <c r="D407" s="14"/>
      <c r="E407" s="14"/>
      <c r="J407" s="17"/>
      <c r="K407" s="17"/>
      <c r="L407" s="17"/>
      <c r="M407" s="17"/>
      <c r="N407" s="17"/>
      <c r="O407" s="17"/>
    </row>
    <row r="408" spans="1:15">
      <c r="A408" s="2"/>
      <c r="B408" s="15"/>
      <c r="C408" s="14"/>
      <c r="D408" s="14"/>
      <c r="E408" s="14"/>
      <c r="J408" s="17"/>
      <c r="K408" s="17"/>
      <c r="L408" s="17"/>
      <c r="M408" s="17"/>
      <c r="N408" s="17"/>
      <c r="O408" s="17"/>
    </row>
    <row r="409" spans="1:15">
      <c r="A409" s="2"/>
      <c r="B409" s="15"/>
      <c r="C409" s="14"/>
      <c r="D409" s="14"/>
      <c r="E409" s="14"/>
      <c r="J409" s="17"/>
      <c r="K409" s="17"/>
      <c r="L409" s="17"/>
      <c r="M409" s="17"/>
      <c r="N409" s="17"/>
      <c r="O409" s="17"/>
    </row>
    <row r="410" spans="1:15">
      <c r="A410" s="2"/>
      <c r="B410" s="15"/>
      <c r="C410" s="14"/>
      <c r="D410" s="14"/>
      <c r="E410" s="14"/>
      <c r="J410" s="17"/>
      <c r="K410" s="17"/>
      <c r="L410" s="17"/>
      <c r="M410" s="17"/>
      <c r="N410" s="17"/>
      <c r="O410" s="17"/>
    </row>
    <row r="411" spans="1:15">
      <c r="A411" s="2"/>
      <c r="B411" s="15"/>
      <c r="C411" s="14"/>
      <c r="D411" s="14"/>
      <c r="E411" s="14"/>
      <c r="J411" s="17"/>
      <c r="K411" s="17"/>
      <c r="L411" s="17"/>
      <c r="M411" s="17"/>
      <c r="N411" s="17"/>
      <c r="O411" s="17"/>
    </row>
    <row r="412" spans="1:15">
      <c r="A412" s="2"/>
      <c r="B412" s="15"/>
      <c r="C412" s="14"/>
      <c r="D412" s="14"/>
      <c r="E412" s="14"/>
      <c r="J412" s="17"/>
      <c r="K412" s="17"/>
      <c r="L412" s="17"/>
      <c r="M412" s="17"/>
      <c r="N412" s="17"/>
      <c r="O412" s="17"/>
    </row>
    <row r="413" spans="1:15">
      <c r="A413" s="2"/>
      <c r="B413" s="15"/>
      <c r="C413" s="14"/>
      <c r="D413" s="14"/>
      <c r="E413" s="14"/>
      <c r="J413" s="17"/>
      <c r="K413" s="17"/>
      <c r="L413" s="17"/>
      <c r="M413" s="17"/>
      <c r="N413" s="17"/>
      <c r="O413" s="17"/>
    </row>
    <row r="414" spans="1:15">
      <c r="A414" s="2"/>
      <c r="B414" s="15"/>
      <c r="C414" s="14"/>
      <c r="D414" s="14"/>
      <c r="E414" s="14"/>
      <c r="J414" s="17"/>
      <c r="K414" s="17"/>
      <c r="L414" s="17"/>
      <c r="M414" s="17"/>
      <c r="N414" s="17"/>
      <c r="O414" s="17"/>
    </row>
    <row r="415" spans="1:15">
      <c r="A415" s="2"/>
      <c r="B415" s="15"/>
      <c r="C415" s="14"/>
      <c r="D415" s="14"/>
      <c r="E415" s="14"/>
      <c r="J415" s="17"/>
      <c r="K415" s="17"/>
      <c r="L415" s="17"/>
      <c r="M415" s="17"/>
      <c r="N415" s="17"/>
      <c r="O415" s="17"/>
    </row>
    <row r="416" spans="1:15">
      <c r="A416" s="2"/>
      <c r="B416" s="15"/>
      <c r="C416" s="14"/>
      <c r="D416" s="14"/>
      <c r="E416" s="14"/>
      <c r="J416" s="17"/>
      <c r="K416" s="17"/>
      <c r="L416" s="17"/>
      <c r="M416" s="17"/>
      <c r="N416" s="17"/>
      <c r="O416" s="17"/>
    </row>
    <row r="417" spans="1:15">
      <c r="A417" s="2"/>
      <c r="B417" s="15"/>
      <c r="C417" s="14"/>
      <c r="D417" s="14"/>
      <c r="E417" s="14"/>
      <c r="J417" s="17"/>
      <c r="K417" s="17"/>
      <c r="L417" s="17"/>
      <c r="M417" s="17"/>
      <c r="N417" s="17"/>
      <c r="O417" s="17"/>
    </row>
    <row r="418" spans="1:15">
      <c r="A418" s="2"/>
      <c r="B418" s="15"/>
      <c r="C418" s="14"/>
      <c r="D418" s="14"/>
      <c r="E418" s="14"/>
      <c r="J418" s="17"/>
      <c r="K418" s="17"/>
      <c r="L418" s="17"/>
      <c r="M418" s="17"/>
      <c r="N418" s="17"/>
      <c r="O418" s="17"/>
    </row>
    <row r="419" spans="1:15">
      <c r="A419" s="2"/>
      <c r="B419" s="15"/>
      <c r="C419" s="14"/>
      <c r="D419" s="14"/>
      <c r="E419" s="14"/>
      <c r="J419" s="17"/>
      <c r="K419" s="17"/>
      <c r="L419" s="17"/>
      <c r="M419" s="17"/>
      <c r="N419" s="17"/>
      <c r="O419" s="17"/>
    </row>
    <row r="420" spans="1:15">
      <c r="A420" s="2"/>
      <c r="B420" s="15"/>
      <c r="C420" s="14"/>
      <c r="D420" s="14"/>
      <c r="E420" s="14"/>
      <c r="J420" s="17"/>
      <c r="K420" s="17"/>
      <c r="L420" s="17"/>
      <c r="M420" s="17"/>
      <c r="N420" s="17"/>
      <c r="O420" s="17"/>
    </row>
    <row r="421" spans="1:15">
      <c r="A421" s="2"/>
      <c r="B421" s="15"/>
      <c r="C421" s="14"/>
      <c r="D421" s="14"/>
      <c r="E421" s="14"/>
      <c r="J421" s="17"/>
      <c r="K421" s="17"/>
      <c r="L421" s="17"/>
      <c r="M421" s="17"/>
      <c r="N421" s="17"/>
      <c r="O421" s="17"/>
    </row>
    <row r="422" spans="1:15">
      <c r="A422" s="2"/>
      <c r="B422" s="15"/>
      <c r="C422" s="14"/>
      <c r="D422" s="14"/>
      <c r="E422" s="14"/>
      <c r="J422" s="17"/>
      <c r="K422" s="17"/>
      <c r="L422" s="17"/>
      <c r="M422" s="17"/>
      <c r="N422" s="17"/>
      <c r="O422" s="17"/>
    </row>
    <row r="423" spans="1:15">
      <c r="A423" s="2"/>
      <c r="B423" s="15"/>
      <c r="C423" s="14"/>
      <c r="D423" s="14"/>
      <c r="E423" s="14"/>
      <c r="J423" s="17"/>
      <c r="K423" s="17"/>
      <c r="L423" s="17"/>
      <c r="M423" s="17"/>
      <c r="N423" s="17"/>
      <c r="O423" s="17"/>
    </row>
    <row r="424" spans="1:15">
      <c r="A424" s="2"/>
      <c r="B424" s="15"/>
      <c r="C424" s="14"/>
      <c r="D424" s="14"/>
      <c r="E424" s="14"/>
      <c r="J424" s="17"/>
      <c r="K424" s="17"/>
      <c r="L424" s="17"/>
      <c r="M424" s="17"/>
      <c r="N424" s="17"/>
      <c r="O424" s="17"/>
    </row>
    <row r="425" spans="1:15">
      <c r="A425" s="2"/>
      <c r="B425" s="15"/>
      <c r="C425" s="14"/>
      <c r="D425" s="14"/>
      <c r="E425" s="14"/>
      <c r="J425" s="17"/>
      <c r="K425" s="17"/>
      <c r="L425" s="17"/>
      <c r="M425" s="17"/>
      <c r="N425" s="17"/>
      <c r="O425" s="17"/>
    </row>
    <row r="426" spans="1:15">
      <c r="A426" s="2"/>
      <c r="B426" s="15"/>
      <c r="C426" s="14"/>
      <c r="D426" s="14"/>
      <c r="E426" s="14"/>
      <c r="J426" s="17"/>
      <c r="K426" s="17"/>
      <c r="L426" s="17"/>
      <c r="M426" s="17"/>
      <c r="N426" s="17"/>
      <c r="O426" s="17"/>
    </row>
    <row r="427" spans="1:15">
      <c r="A427" s="2"/>
      <c r="B427" s="15"/>
      <c r="C427" s="14"/>
      <c r="D427" s="14"/>
      <c r="E427" s="14"/>
      <c r="J427" s="17"/>
      <c r="K427" s="17"/>
      <c r="L427" s="17"/>
      <c r="M427" s="17"/>
      <c r="N427" s="17"/>
      <c r="O427" s="17"/>
    </row>
    <row r="428" spans="1:15">
      <c r="A428" s="2"/>
      <c r="B428" s="15"/>
      <c r="C428" s="14"/>
      <c r="D428" s="14"/>
      <c r="E428" s="14"/>
      <c r="J428" s="17"/>
      <c r="K428" s="17"/>
      <c r="L428" s="17"/>
      <c r="M428" s="17"/>
      <c r="N428" s="17"/>
      <c r="O428" s="17"/>
    </row>
    <row r="429" spans="1:15">
      <c r="A429" s="2"/>
      <c r="B429" s="15"/>
      <c r="C429" s="14"/>
      <c r="D429" s="14"/>
      <c r="E429" s="14"/>
      <c r="J429" s="17"/>
      <c r="K429" s="17"/>
      <c r="L429" s="17"/>
      <c r="M429" s="17"/>
      <c r="N429" s="17"/>
      <c r="O429" s="17"/>
    </row>
    <row r="430" spans="1:15">
      <c r="A430" s="2"/>
      <c r="B430" s="15"/>
      <c r="C430" s="14"/>
      <c r="D430" s="14"/>
      <c r="E430" s="14"/>
      <c r="J430" s="17"/>
      <c r="K430" s="17"/>
      <c r="L430" s="17"/>
      <c r="M430" s="17"/>
      <c r="N430" s="17"/>
      <c r="O430" s="17"/>
    </row>
    <row r="431" spans="1:15">
      <c r="A431" s="2"/>
      <c r="B431" s="15"/>
      <c r="C431" s="14"/>
      <c r="D431" s="14"/>
      <c r="E431" s="14"/>
      <c r="J431" s="17"/>
      <c r="K431" s="17"/>
      <c r="L431" s="17"/>
      <c r="M431" s="17"/>
      <c r="N431" s="17"/>
      <c r="O431" s="17"/>
    </row>
    <row r="432" spans="1:15">
      <c r="A432" s="2"/>
      <c r="B432" s="15"/>
      <c r="C432" s="14"/>
      <c r="D432" s="14"/>
      <c r="E432" s="14"/>
      <c r="J432" s="17"/>
      <c r="K432" s="17"/>
      <c r="L432" s="17"/>
      <c r="M432" s="17"/>
      <c r="N432" s="17"/>
      <c r="O432" s="17"/>
    </row>
    <row r="433" spans="1:15">
      <c r="A433" s="2"/>
      <c r="B433" s="15"/>
      <c r="C433" s="14"/>
      <c r="D433" s="14"/>
      <c r="E433" s="14"/>
      <c r="J433" s="17"/>
      <c r="K433" s="17"/>
      <c r="L433" s="17"/>
      <c r="M433" s="17"/>
      <c r="N433" s="17"/>
      <c r="O433" s="17"/>
    </row>
    <row r="434" spans="1:15">
      <c r="A434" s="2"/>
      <c r="B434" s="15"/>
      <c r="C434" s="14"/>
      <c r="D434" s="14"/>
      <c r="E434" s="14"/>
      <c r="J434" s="17"/>
      <c r="K434" s="17"/>
      <c r="L434" s="17"/>
      <c r="M434" s="17"/>
      <c r="N434" s="17"/>
      <c r="O434" s="17"/>
    </row>
    <row r="435" spans="1:15">
      <c r="A435" s="2"/>
      <c r="B435" s="15"/>
      <c r="C435" s="14"/>
      <c r="D435" s="14"/>
      <c r="E435" s="14"/>
      <c r="J435" s="17"/>
      <c r="K435" s="17"/>
      <c r="L435" s="17"/>
      <c r="M435" s="17"/>
      <c r="N435" s="17"/>
      <c r="O435" s="17"/>
    </row>
    <row r="436" spans="1:15">
      <c r="A436" s="2"/>
      <c r="B436" s="15"/>
      <c r="C436" s="14"/>
      <c r="D436" s="14"/>
      <c r="E436" s="14"/>
      <c r="J436" s="17"/>
      <c r="K436" s="17"/>
      <c r="L436" s="17"/>
      <c r="M436" s="17"/>
      <c r="N436" s="17"/>
      <c r="O436" s="17"/>
    </row>
    <row r="437" spans="1:15">
      <c r="A437" s="2"/>
      <c r="B437" s="15"/>
      <c r="C437" s="14"/>
      <c r="D437" s="14"/>
      <c r="E437" s="14"/>
      <c r="J437" s="17"/>
      <c r="K437" s="17"/>
      <c r="L437" s="17"/>
      <c r="M437" s="17"/>
      <c r="N437" s="17"/>
      <c r="O437" s="17"/>
    </row>
    <row r="438" spans="1:15">
      <c r="A438" s="2"/>
      <c r="B438" s="15"/>
      <c r="C438" s="14"/>
      <c r="D438" s="14"/>
      <c r="E438" s="14"/>
      <c r="J438" s="17"/>
      <c r="K438" s="17"/>
      <c r="L438" s="17"/>
      <c r="M438" s="17"/>
      <c r="N438" s="17"/>
      <c r="O438" s="17"/>
    </row>
    <row r="439" spans="1:15">
      <c r="A439" s="2"/>
      <c r="B439" s="15"/>
      <c r="C439" s="14"/>
      <c r="D439" s="14"/>
      <c r="E439" s="14"/>
      <c r="J439" s="17"/>
      <c r="K439" s="17"/>
      <c r="L439" s="17"/>
      <c r="M439" s="17"/>
      <c r="N439" s="17"/>
      <c r="O439" s="17"/>
    </row>
    <row r="440" spans="1:15">
      <c r="A440" s="2"/>
      <c r="B440" s="15"/>
      <c r="C440" s="14"/>
      <c r="D440" s="14"/>
      <c r="E440" s="14"/>
      <c r="J440" s="17"/>
      <c r="K440" s="17"/>
      <c r="L440" s="17"/>
      <c r="M440" s="17"/>
      <c r="N440" s="17"/>
      <c r="O440" s="17"/>
    </row>
    <row r="441" spans="1:15">
      <c r="A441" s="2"/>
      <c r="B441" s="15"/>
      <c r="C441" s="14"/>
      <c r="D441" s="14"/>
      <c r="E441" s="14"/>
      <c r="J441" s="17"/>
      <c r="K441" s="17"/>
      <c r="L441" s="17"/>
      <c r="M441" s="17"/>
      <c r="N441" s="17"/>
      <c r="O441" s="17"/>
    </row>
    <row r="442" spans="1:15">
      <c r="A442" s="2"/>
      <c r="B442" s="15"/>
      <c r="C442" s="14"/>
      <c r="D442" s="14"/>
      <c r="E442" s="14"/>
      <c r="J442" s="17"/>
      <c r="K442" s="17"/>
      <c r="L442" s="17"/>
      <c r="M442" s="17"/>
      <c r="N442" s="17"/>
      <c r="O442" s="17"/>
    </row>
    <row r="443" spans="1:15">
      <c r="A443" s="2"/>
      <c r="B443" s="15"/>
      <c r="C443" s="14"/>
      <c r="D443" s="14"/>
      <c r="E443" s="14"/>
      <c r="J443" s="17"/>
      <c r="K443" s="17"/>
      <c r="L443" s="17"/>
      <c r="M443" s="17"/>
      <c r="N443" s="17"/>
      <c r="O443" s="17"/>
    </row>
    <row r="444" spans="1:15">
      <c r="A444" s="2"/>
      <c r="B444" s="15"/>
      <c r="C444" s="14"/>
      <c r="D444" s="14"/>
      <c r="E444" s="14"/>
      <c r="J444" s="17"/>
      <c r="K444" s="17"/>
      <c r="L444" s="17"/>
      <c r="M444" s="17"/>
      <c r="N444" s="17"/>
      <c r="O444" s="17"/>
    </row>
    <row r="445" spans="1:15">
      <c r="A445" s="2"/>
      <c r="B445" s="15"/>
      <c r="C445" s="14"/>
      <c r="D445" s="14"/>
      <c r="E445" s="14"/>
      <c r="J445" s="17"/>
      <c r="K445" s="17"/>
      <c r="L445" s="17"/>
      <c r="M445" s="17"/>
      <c r="N445" s="17"/>
      <c r="O445" s="17"/>
    </row>
    <row r="446" spans="1:15">
      <c r="A446" s="2"/>
      <c r="B446" s="15"/>
      <c r="C446" s="14"/>
      <c r="D446" s="14"/>
      <c r="E446" s="14"/>
      <c r="J446" s="17"/>
      <c r="K446" s="17"/>
      <c r="L446" s="17"/>
      <c r="M446" s="17"/>
      <c r="N446" s="17"/>
      <c r="O446" s="17"/>
    </row>
    <row r="447" spans="1:15">
      <c r="A447" s="2"/>
      <c r="B447" s="15"/>
      <c r="C447" s="14"/>
      <c r="D447" s="14"/>
      <c r="E447" s="14"/>
      <c r="J447" s="17"/>
      <c r="K447" s="17"/>
      <c r="L447" s="17"/>
      <c r="M447" s="17"/>
      <c r="N447" s="17"/>
      <c r="O447" s="17"/>
    </row>
    <row r="448" spans="1:15">
      <c r="A448" s="2"/>
      <c r="B448" s="15"/>
      <c r="C448" s="14"/>
      <c r="D448" s="14"/>
      <c r="E448" s="14"/>
      <c r="J448" s="17"/>
      <c r="K448" s="17"/>
      <c r="L448" s="17"/>
      <c r="M448" s="17"/>
      <c r="N448" s="17"/>
      <c r="O448" s="17"/>
    </row>
    <row r="449" spans="1:15">
      <c r="A449" s="2"/>
      <c r="B449" s="15"/>
      <c r="C449" s="14"/>
      <c r="D449" s="14"/>
      <c r="E449" s="14"/>
      <c r="J449" s="17"/>
      <c r="K449" s="17"/>
      <c r="L449" s="17"/>
      <c r="M449" s="17"/>
      <c r="N449" s="17"/>
      <c r="O449" s="17"/>
    </row>
    <row r="450" spans="1:15">
      <c r="A450" s="2"/>
      <c r="B450" s="15"/>
      <c r="C450" s="14"/>
      <c r="D450" s="14"/>
      <c r="E450" s="14"/>
      <c r="J450" s="17"/>
      <c r="K450" s="17"/>
      <c r="L450" s="17"/>
      <c r="M450" s="17"/>
      <c r="N450" s="17"/>
      <c r="O450" s="17"/>
    </row>
    <row r="451" spans="1:15">
      <c r="A451" s="2"/>
      <c r="B451" s="15"/>
      <c r="C451" s="14"/>
      <c r="D451" s="14"/>
      <c r="E451" s="14"/>
      <c r="J451" s="17"/>
      <c r="K451" s="17"/>
      <c r="L451" s="17"/>
      <c r="M451" s="17"/>
      <c r="N451" s="17"/>
      <c r="O451" s="17"/>
    </row>
    <row r="452" spans="1:15">
      <c r="A452" s="2"/>
      <c r="B452" s="15"/>
      <c r="C452" s="14"/>
      <c r="D452" s="14"/>
      <c r="E452" s="14"/>
      <c r="J452" s="17"/>
      <c r="K452" s="17"/>
      <c r="L452" s="17"/>
      <c r="M452" s="17"/>
      <c r="N452" s="17"/>
      <c r="O452" s="17"/>
    </row>
    <row r="453" spans="1:15">
      <c r="A453" s="2"/>
      <c r="B453" s="15"/>
      <c r="C453" s="14"/>
      <c r="D453" s="14"/>
      <c r="E453" s="14"/>
      <c r="J453" s="17"/>
      <c r="K453" s="17"/>
      <c r="L453" s="17"/>
      <c r="M453" s="17"/>
      <c r="N453" s="17"/>
      <c r="O453" s="17"/>
    </row>
    <row r="454" spans="1:15">
      <c r="A454" s="2"/>
      <c r="B454" s="15"/>
      <c r="C454" s="14"/>
      <c r="D454" s="14"/>
      <c r="E454" s="14"/>
      <c r="J454" s="17"/>
      <c r="K454" s="17"/>
      <c r="L454" s="17"/>
      <c r="M454" s="17"/>
      <c r="N454" s="17"/>
      <c r="O454" s="17"/>
    </row>
    <row r="455" spans="1:15">
      <c r="A455" s="2"/>
      <c r="B455" s="15"/>
      <c r="C455" s="14"/>
      <c r="D455" s="14"/>
      <c r="E455" s="14"/>
      <c r="J455" s="17"/>
      <c r="K455" s="17"/>
      <c r="L455" s="17"/>
      <c r="M455" s="17"/>
      <c r="N455" s="17"/>
      <c r="O455" s="17"/>
    </row>
    <row r="456" spans="1:15">
      <c r="A456" s="2"/>
      <c r="B456" s="15"/>
      <c r="C456" s="14"/>
      <c r="D456" s="14"/>
      <c r="E456" s="14"/>
      <c r="J456" s="17"/>
      <c r="K456" s="17"/>
      <c r="L456" s="17"/>
      <c r="M456" s="17"/>
      <c r="N456" s="17"/>
      <c r="O456" s="17"/>
    </row>
    <row r="457" spans="1:15">
      <c r="A457" s="2"/>
      <c r="B457" s="15"/>
      <c r="C457" s="14"/>
      <c r="D457" s="14"/>
      <c r="E457" s="14"/>
      <c r="J457" s="17"/>
      <c r="K457" s="17"/>
      <c r="L457" s="17"/>
      <c r="M457" s="17"/>
      <c r="N457" s="17"/>
      <c r="O457" s="17"/>
    </row>
    <row r="458" spans="1:15">
      <c r="A458" s="2"/>
      <c r="B458" s="15"/>
      <c r="C458" s="14"/>
      <c r="D458" s="14"/>
      <c r="E458" s="14"/>
      <c r="J458" s="17"/>
      <c r="K458" s="17"/>
      <c r="L458" s="17"/>
      <c r="M458" s="17"/>
      <c r="N458" s="17"/>
      <c r="O458" s="17"/>
    </row>
    <row r="459" spans="1:15">
      <c r="A459" s="2"/>
      <c r="B459" s="15"/>
      <c r="C459" s="14"/>
      <c r="D459" s="14"/>
      <c r="E459" s="14"/>
      <c r="J459" s="17"/>
      <c r="K459" s="17"/>
      <c r="L459" s="17"/>
      <c r="M459" s="17"/>
      <c r="N459" s="17"/>
      <c r="O459" s="17"/>
    </row>
    <row r="460" spans="1:15">
      <c r="A460" s="2"/>
      <c r="B460" s="15"/>
      <c r="C460" s="14"/>
      <c r="D460" s="14"/>
      <c r="E460" s="14"/>
      <c r="J460" s="17"/>
      <c r="K460" s="17"/>
      <c r="L460" s="17"/>
      <c r="M460" s="17"/>
      <c r="N460" s="17"/>
      <c r="O460" s="17"/>
    </row>
    <row r="461" spans="1:15">
      <c r="A461" s="2"/>
      <c r="B461" s="15"/>
      <c r="C461" s="14"/>
      <c r="D461" s="14"/>
      <c r="E461" s="14"/>
      <c r="J461" s="17"/>
      <c r="K461" s="17"/>
      <c r="L461" s="17"/>
      <c r="M461" s="17"/>
      <c r="N461" s="17"/>
      <c r="O461" s="17"/>
    </row>
    <row r="462" spans="1:15">
      <c r="A462" s="2"/>
      <c r="B462" s="15"/>
      <c r="C462" s="14"/>
      <c r="D462" s="14"/>
      <c r="E462" s="14"/>
      <c r="J462" s="17"/>
      <c r="K462" s="17"/>
      <c r="L462" s="17"/>
      <c r="M462" s="17"/>
      <c r="N462" s="17"/>
      <c r="O462" s="17"/>
    </row>
    <row r="463" spans="1:15">
      <c r="A463" s="2"/>
      <c r="B463" s="15"/>
      <c r="C463" s="14"/>
      <c r="D463" s="14"/>
      <c r="E463" s="14"/>
      <c r="J463" s="17"/>
      <c r="K463" s="17"/>
      <c r="L463" s="17"/>
      <c r="M463" s="17"/>
      <c r="N463" s="17"/>
      <c r="O463" s="17"/>
    </row>
    <row r="464" spans="1:15">
      <c r="A464" s="2"/>
      <c r="B464" s="15"/>
      <c r="C464" s="14"/>
      <c r="D464" s="14"/>
      <c r="E464" s="14"/>
      <c r="J464" s="17"/>
      <c r="K464" s="17"/>
      <c r="L464" s="17"/>
      <c r="M464" s="17"/>
      <c r="N464" s="17"/>
      <c r="O464" s="17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6"/>
  <sheetViews>
    <sheetView workbookViewId="0">
      <selection activeCell="C1" sqref="C1:E1"/>
    </sheetView>
  </sheetViews>
  <sheetFormatPr defaultColWidth="9" defaultRowHeight="14.4" outlineLevelCol="5"/>
  <cols>
    <col min="1" max="1" width="8.90740740740741" style="5"/>
    <col min="2" max="2" width="14.6296296296296" style="5" customWidth="1"/>
  </cols>
  <sheetData>
    <row r="1" spans="1:6">
      <c r="A1" s="2" t="s">
        <v>1</v>
      </c>
      <c r="B1" s="2" t="s">
        <v>2</v>
      </c>
      <c r="C1" s="6" t="s">
        <v>37</v>
      </c>
      <c r="D1" s="7"/>
      <c r="E1" s="7"/>
      <c r="F1" t="s">
        <v>4</v>
      </c>
    </row>
    <row r="2" spans="1:6">
      <c r="A2" s="8">
        <v>1</v>
      </c>
      <c r="B2" s="9" t="s">
        <v>11</v>
      </c>
      <c r="C2">
        <v>18.775203704834</v>
      </c>
      <c r="D2">
        <v>18.7495365142822</v>
      </c>
      <c r="E2">
        <v>18.9438972473145</v>
      </c>
      <c r="F2">
        <f t="shared" ref="F2:F7" si="0">AVERAGE(C2:E2)</f>
        <v>18.8228791554769</v>
      </c>
    </row>
    <row r="3" spans="1:6">
      <c r="A3" s="8">
        <v>2</v>
      </c>
      <c r="B3" s="9" t="s">
        <v>12</v>
      </c>
      <c r="C3">
        <v>17.6493587493896</v>
      </c>
      <c r="D3">
        <v>17.9556217193604</v>
      </c>
      <c r="E3">
        <v>17.7611274719238</v>
      </c>
      <c r="F3">
        <f t="shared" si="0"/>
        <v>17.7887026468913</v>
      </c>
    </row>
    <row r="4" spans="1:6">
      <c r="A4" s="8">
        <v>3</v>
      </c>
      <c r="B4" s="9" t="s">
        <v>13</v>
      </c>
      <c r="C4">
        <v>18.7168350219727</v>
      </c>
      <c r="D4">
        <v>18.4065933227539</v>
      </c>
      <c r="E4">
        <v>17.9265098571777</v>
      </c>
      <c r="F4">
        <f t="shared" si="0"/>
        <v>18.3499794006348</v>
      </c>
    </row>
    <row r="5" spans="1:6">
      <c r="A5" s="8">
        <v>4</v>
      </c>
      <c r="B5" s="9" t="s">
        <v>14</v>
      </c>
      <c r="C5">
        <v>17.8547172546387</v>
      </c>
      <c r="D5">
        <v>17.9491901397705</v>
      </c>
      <c r="E5">
        <v>18.0046081542969</v>
      </c>
      <c r="F5">
        <f t="shared" si="0"/>
        <v>17.9361718495687</v>
      </c>
    </row>
    <row r="6" spans="1:6">
      <c r="A6" s="8">
        <v>5</v>
      </c>
      <c r="B6" s="9" t="s">
        <v>15</v>
      </c>
      <c r="C6">
        <v>18.4873561859131</v>
      </c>
      <c r="D6">
        <v>18.6635055541992</v>
      </c>
      <c r="E6">
        <v>18.7047386169434</v>
      </c>
      <c r="F6">
        <f t="shared" si="0"/>
        <v>18.6185334523519</v>
      </c>
    </row>
    <row r="7" spans="1:6">
      <c r="A7" s="8">
        <v>6</v>
      </c>
      <c r="B7" s="9" t="s">
        <v>16</v>
      </c>
      <c r="C7">
        <v>19.0014629364014</v>
      </c>
      <c r="D7">
        <v>19.2421321868896</v>
      </c>
      <c r="E7">
        <v>18.7953491210938</v>
      </c>
      <c r="F7">
        <f t="shared" si="0"/>
        <v>19.0129814147949</v>
      </c>
    </row>
    <row r="95" spans="1:3">
      <c r="A95" s="10"/>
      <c r="C95" s="11"/>
    </row>
    <row r="96" spans="1:3">
      <c r="A96" s="10"/>
      <c r="C96" s="11"/>
    </row>
    <row r="97" spans="1:3">
      <c r="A97" s="10"/>
      <c r="C97" s="11"/>
    </row>
    <row r="98" spans="1:3">
      <c r="A98" s="10"/>
      <c r="C98" s="11"/>
    </row>
    <row r="99" spans="1:3">
      <c r="A99" s="10"/>
      <c r="C99" s="11"/>
    </row>
    <row r="100" spans="1:3">
      <c r="A100" s="10"/>
      <c r="C100" s="11"/>
    </row>
    <row r="101" spans="1:3">
      <c r="A101" s="10"/>
      <c r="C101" s="11"/>
    </row>
    <row r="102" spans="1:3">
      <c r="A102" s="10"/>
      <c r="C102" s="11"/>
    </row>
    <row r="103" spans="1:3">
      <c r="A103" s="10"/>
      <c r="C103" s="11"/>
    </row>
    <row r="104" spans="1:3">
      <c r="A104" s="10"/>
      <c r="C104" s="11"/>
    </row>
    <row r="105" spans="1:3">
      <c r="A105" s="10"/>
      <c r="C105" s="11"/>
    </row>
    <row r="106" spans="1:3">
      <c r="A106" s="10"/>
      <c r="C106" s="11"/>
    </row>
    <row r="107" spans="1:3">
      <c r="A107" s="10"/>
      <c r="C107" s="11"/>
    </row>
    <row r="108" spans="1:5">
      <c r="A108" s="12"/>
      <c r="C108" s="13"/>
      <c r="D108" s="14"/>
      <c r="E108" s="14"/>
    </row>
    <row r="109" spans="1:5">
      <c r="A109" s="12"/>
      <c r="C109" s="13"/>
      <c r="D109" s="14"/>
      <c r="E109" s="14"/>
    </row>
    <row r="110" spans="1:5">
      <c r="A110" s="12"/>
      <c r="C110" s="13"/>
      <c r="D110" s="14"/>
      <c r="E110" s="14"/>
    </row>
    <row r="111" spans="1:5">
      <c r="A111" s="12"/>
      <c r="C111" s="13"/>
      <c r="D111" s="14"/>
      <c r="E111" s="14"/>
    </row>
    <row r="112" spans="1:5">
      <c r="A112" s="12"/>
      <c r="C112" s="13"/>
      <c r="D112" s="14"/>
      <c r="E112" s="14"/>
    </row>
    <row r="113" spans="1:5">
      <c r="A113" s="12"/>
      <c r="C113" s="13"/>
      <c r="D113" s="14"/>
      <c r="E113" s="14"/>
    </row>
    <row r="114" spans="1:5">
      <c r="A114" s="12"/>
      <c r="C114" s="13"/>
      <c r="D114" s="14"/>
      <c r="E114" s="14"/>
    </row>
    <row r="115" spans="1:5">
      <c r="A115" s="12"/>
      <c r="C115" s="13"/>
      <c r="D115" s="14"/>
      <c r="E115" s="14"/>
    </row>
    <row r="116" spans="1:5">
      <c r="A116" s="12"/>
      <c r="C116" s="13"/>
      <c r="D116" s="14"/>
      <c r="E116" s="14"/>
    </row>
    <row r="117" spans="1:5">
      <c r="A117" s="12"/>
      <c r="C117" s="13"/>
      <c r="D117" s="14"/>
      <c r="E117" s="14"/>
    </row>
    <row r="118" spans="1:5">
      <c r="A118" s="12"/>
      <c r="C118" s="13"/>
      <c r="D118" s="14"/>
      <c r="E118" s="14"/>
    </row>
    <row r="119" spans="1:5">
      <c r="A119" s="12"/>
      <c r="C119" s="13"/>
      <c r="D119" s="14"/>
      <c r="E119" s="14"/>
    </row>
    <row r="120" spans="1:5">
      <c r="A120" s="12"/>
      <c r="C120" s="13"/>
      <c r="D120" s="14"/>
      <c r="E120" s="14"/>
    </row>
    <row r="121" spans="1:5">
      <c r="A121" s="12"/>
      <c r="C121" s="13"/>
      <c r="D121" s="14"/>
      <c r="E121" s="14"/>
    </row>
    <row r="122" spans="1:5">
      <c r="A122" s="12"/>
      <c r="C122" s="13"/>
      <c r="D122" s="14"/>
      <c r="E122" s="14"/>
    </row>
    <row r="123" spans="1:5">
      <c r="A123" s="12"/>
      <c r="C123" s="13"/>
      <c r="D123" s="14"/>
      <c r="E123" s="14"/>
    </row>
    <row r="124" spans="1:5">
      <c r="A124" s="12"/>
      <c r="C124" s="13"/>
      <c r="D124" s="14"/>
      <c r="E124" s="14"/>
    </row>
    <row r="125" spans="1:5">
      <c r="A125" s="12"/>
      <c r="C125" s="13"/>
      <c r="D125" s="14"/>
      <c r="E125" s="14"/>
    </row>
    <row r="126" spans="1:5">
      <c r="A126" s="12"/>
      <c r="C126" s="13"/>
      <c r="D126" s="14"/>
      <c r="E126" s="14"/>
    </row>
    <row r="127" spans="1:5">
      <c r="A127" s="12"/>
      <c r="C127" s="13"/>
      <c r="D127" s="14"/>
      <c r="E127" s="14"/>
    </row>
    <row r="128" spans="1:5">
      <c r="A128" s="12"/>
      <c r="C128" s="13"/>
      <c r="D128" s="14"/>
      <c r="E128" s="14"/>
    </row>
    <row r="129" spans="1:5">
      <c r="A129" s="12"/>
      <c r="C129" s="13"/>
      <c r="D129" s="14"/>
      <c r="E129" s="14"/>
    </row>
    <row r="130" spans="1:5">
      <c r="A130" s="12"/>
      <c r="C130" s="13"/>
      <c r="D130" s="13"/>
      <c r="E130" s="14"/>
    </row>
    <row r="131" spans="1:5">
      <c r="A131" s="12"/>
      <c r="C131" s="13"/>
      <c r="D131" s="13"/>
      <c r="E131" s="14"/>
    </row>
    <row r="132" spans="1:5">
      <c r="A132" s="12"/>
      <c r="C132" s="13"/>
      <c r="D132" s="13"/>
      <c r="E132" s="14"/>
    </row>
    <row r="133" spans="1:5">
      <c r="A133" s="12"/>
      <c r="C133" s="13"/>
      <c r="D133" s="13"/>
      <c r="E133" s="14"/>
    </row>
    <row r="134" spans="1:5">
      <c r="A134" s="12"/>
      <c r="C134" s="13"/>
      <c r="D134" s="13"/>
      <c r="E134" s="14"/>
    </row>
    <row r="135" spans="1:5">
      <c r="A135" s="12"/>
      <c r="C135" s="13"/>
      <c r="D135" s="13"/>
      <c r="E135" s="14"/>
    </row>
    <row r="136" spans="1:5">
      <c r="A136" s="12"/>
      <c r="C136" s="13"/>
      <c r="D136" s="13"/>
      <c r="E136" s="14"/>
    </row>
    <row r="137" spans="1:5">
      <c r="A137" s="12"/>
      <c r="C137" s="13"/>
      <c r="D137" s="13"/>
      <c r="E137" s="14"/>
    </row>
    <row r="138" spans="1:5">
      <c r="A138" s="12"/>
      <c r="C138" s="13"/>
      <c r="D138" s="13"/>
      <c r="E138" s="14"/>
    </row>
    <row r="139" spans="1:5">
      <c r="A139" s="12"/>
      <c r="C139" s="13"/>
      <c r="D139" s="13"/>
      <c r="E139" s="14"/>
    </row>
    <row r="140" spans="1:5">
      <c r="A140" s="12"/>
      <c r="C140" s="13"/>
      <c r="D140" s="13"/>
      <c r="E140" s="14"/>
    </row>
    <row r="141" spans="1:5">
      <c r="A141" s="12"/>
      <c r="C141" s="13"/>
      <c r="D141" s="13"/>
      <c r="E141" s="14"/>
    </row>
    <row r="142" spans="1:5">
      <c r="A142" s="12"/>
      <c r="C142" s="13"/>
      <c r="D142" s="13"/>
      <c r="E142" s="14"/>
    </row>
    <row r="143" spans="1:5">
      <c r="A143" s="12"/>
      <c r="C143" s="13"/>
      <c r="D143" s="13"/>
      <c r="E143" s="14"/>
    </row>
    <row r="144" spans="1:5">
      <c r="A144" s="12"/>
      <c r="C144" s="13"/>
      <c r="D144" s="13"/>
      <c r="E144" s="14"/>
    </row>
    <row r="145" spans="1:5">
      <c r="A145" s="12"/>
      <c r="B145" s="12"/>
      <c r="C145" s="13"/>
      <c r="D145" s="13"/>
      <c r="E145" s="14"/>
    </row>
    <row r="146" spans="1:5">
      <c r="A146" s="12"/>
      <c r="B146" s="12"/>
      <c r="C146" s="13"/>
      <c r="D146" s="13"/>
      <c r="E146" s="14"/>
    </row>
    <row r="147" spans="1:5">
      <c r="A147" s="12"/>
      <c r="B147" s="12"/>
      <c r="C147" s="13"/>
      <c r="D147" s="13"/>
      <c r="E147" s="14"/>
    </row>
    <row r="148" spans="1:5">
      <c r="A148" s="12"/>
      <c r="B148" s="12"/>
      <c r="C148" s="13"/>
      <c r="D148" s="13"/>
      <c r="E148" s="14"/>
    </row>
    <row r="149" spans="1:5">
      <c r="A149" s="12"/>
      <c r="B149" s="12"/>
      <c r="C149" s="13"/>
      <c r="D149" s="13"/>
      <c r="E149" s="14"/>
    </row>
    <row r="150" spans="1:5">
      <c r="A150" s="12"/>
      <c r="B150" s="12"/>
      <c r="C150" s="13"/>
      <c r="D150" s="14"/>
      <c r="E150" s="14"/>
    </row>
    <row r="151" spans="1:5">
      <c r="A151" s="12"/>
      <c r="B151" s="12"/>
      <c r="C151" s="13"/>
      <c r="D151" s="14"/>
      <c r="E151" s="14"/>
    </row>
    <row r="152" spans="1:5">
      <c r="A152" s="12"/>
      <c r="B152" s="12"/>
      <c r="C152" s="13"/>
      <c r="D152" s="14"/>
      <c r="E152" s="14"/>
    </row>
    <row r="153" spans="1:5">
      <c r="A153" s="12"/>
      <c r="B153" s="12"/>
      <c r="C153" s="13"/>
      <c r="D153" s="14"/>
      <c r="E153" s="14"/>
    </row>
    <row r="154" spans="1:5">
      <c r="A154" s="12"/>
      <c r="B154" s="12"/>
      <c r="C154" s="13"/>
      <c r="D154" s="14"/>
      <c r="E154" s="14"/>
    </row>
    <row r="155" spans="1:5">
      <c r="A155" s="12"/>
      <c r="B155" s="12"/>
      <c r="C155" s="13"/>
      <c r="D155" s="14"/>
      <c r="E155" s="14"/>
    </row>
    <row r="156" spans="1:5">
      <c r="A156" s="12"/>
      <c r="B156" s="12"/>
      <c r="C156" s="13"/>
      <c r="D156" s="14"/>
      <c r="E156" s="14"/>
    </row>
    <row r="157" spans="1:5">
      <c r="A157" s="12"/>
      <c r="B157" s="12"/>
      <c r="C157" s="13"/>
      <c r="D157" s="14"/>
      <c r="E157" s="14"/>
    </row>
    <row r="158" spans="1:5">
      <c r="A158" s="12"/>
      <c r="B158" s="12"/>
      <c r="C158" s="13"/>
      <c r="D158" s="14"/>
      <c r="E158" s="14"/>
    </row>
    <row r="159" spans="1:5">
      <c r="A159" s="12"/>
      <c r="B159" s="12"/>
      <c r="C159" s="13"/>
      <c r="D159" s="14"/>
      <c r="E159" s="14"/>
    </row>
    <row r="160" spans="1:5">
      <c r="A160" s="12"/>
      <c r="B160" s="12"/>
      <c r="C160" s="13"/>
      <c r="D160" s="14"/>
      <c r="E160" s="14"/>
    </row>
    <row r="161" spans="1:5">
      <c r="A161" s="12"/>
      <c r="B161" s="12"/>
      <c r="C161" s="13"/>
      <c r="D161" s="14"/>
      <c r="E161" s="14"/>
    </row>
    <row r="162" spans="1:5">
      <c r="A162" s="12"/>
      <c r="B162" s="12"/>
      <c r="C162" s="13"/>
      <c r="D162" s="14"/>
      <c r="E162" s="14"/>
    </row>
    <row r="163" spans="1:5">
      <c r="A163" s="12"/>
      <c r="B163" s="12"/>
      <c r="C163" s="13"/>
      <c r="D163" s="14"/>
      <c r="E163" s="14"/>
    </row>
    <row r="164" spans="1:5">
      <c r="A164" s="12"/>
      <c r="B164" s="12"/>
      <c r="C164" s="13"/>
      <c r="D164" s="14"/>
      <c r="E164" s="14"/>
    </row>
    <row r="165" spans="1:5">
      <c r="A165" s="12"/>
      <c r="B165" s="12"/>
      <c r="C165" s="13"/>
      <c r="D165" s="14"/>
      <c r="E165" s="14"/>
    </row>
    <row r="166" spans="1:5">
      <c r="A166" s="12"/>
      <c r="B166" s="12"/>
      <c r="C166" s="13"/>
      <c r="D166" s="14"/>
      <c r="E166" s="14"/>
    </row>
    <row r="167" spans="1:5">
      <c r="A167" s="12"/>
      <c r="B167" s="12"/>
      <c r="C167" s="13"/>
      <c r="D167" s="14"/>
      <c r="E167" s="14"/>
    </row>
    <row r="168" spans="1:5">
      <c r="A168" s="12"/>
      <c r="B168" s="12"/>
      <c r="C168" s="13"/>
      <c r="D168" s="14"/>
      <c r="E168" s="14"/>
    </row>
    <row r="169" spans="1:5">
      <c r="A169" s="12"/>
      <c r="B169" s="12"/>
      <c r="C169" s="13"/>
      <c r="D169" s="14"/>
      <c r="E169" s="14"/>
    </row>
    <row r="170" spans="1:5">
      <c r="A170" s="12"/>
      <c r="B170" s="12"/>
      <c r="C170" s="13"/>
      <c r="D170" s="14"/>
      <c r="E170" s="14"/>
    </row>
    <row r="171" spans="1:5">
      <c r="A171" s="12"/>
      <c r="B171" s="12"/>
      <c r="C171" s="13"/>
      <c r="D171" s="14"/>
      <c r="E171" s="14"/>
    </row>
    <row r="172" spans="1:5">
      <c r="A172" s="12"/>
      <c r="B172" s="12"/>
      <c r="C172" s="13"/>
      <c r="D172" s="14"/>
      <c r="E172" s="14"/>
    </row>
    <row r="173" spans="1:5">
      <c r="A173" s="12"/>
      <c r="B173" s="12"/>
      <c r="C173" s="13"/>
      <c r="D173" s="14"/>
      <c r="E173" s="14"/>
    </row>
    <row r="174" spans="1:5">
      <c r="A174" s="12"/>
      <c r="B174" s="12"/>
      <c r="C174" s="13"/>
      <c r="D174" s="14"/>
      <c r="E174" s="14"/>
    </row>
    <row r="175" spans="1:5">
      <c r="A175" s="12"/>
      <c r="B175" s="12"/>
      <c r="C175" s="13"/>
      <c r="D175" s="14"/>
      <c r="E175" s="14"/>
    </row>
    <row r="176" spans="1:5">
      <c r="A176" s="12"/>
      <c r="B176" s="12"/>
      <c r="C176" s="13"/>
      <c r="D176" s="14"/>
      <c r="E176" s="14"/>
    </row>
    <row r="177" spans="1:5">
      <c r="A177" s="12"/>
      <c r="B177" s="12"/>
      <c r="C177" s="13"/>
      <c r="D177" s="14"/>
      <c r="E177" s="14"/>
    </row>
    <row r="178" spans="1:5">
      <c r="A178" s="12"/>
      <c r="B178" s="12"/>
      <c r="C178" s="13"/>
      <c r="D178" s="14"/>
      <c r="E178" s="14"/>
    </row>
    <row r="179" spans="1:5">
      <c r="A179" s="12"/>
      <c r="B179" s="12"/>
      <c r="C179" s="13"/>
      <c r="D179" s="14"/>
      <c r="E179" s="14"/>
    </row>
    <row r="180" spans="1:5">
      <c r="A180" s="12"/>
      <c r="B180" s="12"/>
      <c r="C180" s="13"/>
      <c r="D180" s="14"/>
      <c r="E180" s="14"/>
    </row>
    <row r="181" spans="1:5">
      <c r="A181" s="12"/>
      <c r="B181" s="12"/>
      <c r="C181" s="13"/>
      <c r="D181" s="14"/>
      <c r="E181" s="14"/>
    </row>
    <row r="182" spans="1:5">
      <c r="A182" s="12"/>
      <c r="B182" s="12"/>
      <c r="C182" s="13"/>
      <c r="D182" s="14"/>
      <c r="E182" s="14"/>
    </row>
    <row r="183" spans="1:5">
      <c r="A183" s="12"/>
      <c r="B183" s="12"/>
      <c r="C183" s="13"/>
      <c r="D183" s="14"/>
      <c r="E183" s="14"/>
    </row>
    <row r="184" spans="1:5">
      <c r="A184" s="12"/>
      <c r="B184" s="12"/>
      <c r="C184" s="13"/>
      <c r="D184" s="14"/>
      <c r="E184" s="14"/>
    </row>
    <row r="185" spans="1:5">
      <c r="A185" s="12"/>
      <c r="B185" s="12"/>
      <c r="C185" s="13"/>
      <c r="D185" s="14"/>
      <c r="E185" s="14"/>
    </row>
    <row r="186" spans="1:5">
      <c r="A186" s="12"/>
      <c r="B186" s="12"/>
      <c r="C186" s="13"/>
      <c r="D186" s="14"/>
      <c r="E186" s="14"/>
    </row>
    <row r="187" spans="1:5">
      <c r="A187" s="12"/>
      <c r="B187" s="12"/>
      <c r="C187" s="13"/>
      <c r="D187" s="14"/>
      <c r="E187" s="14"/>
    </row>
    <row r="188" spans="1:5">
      <c r="A188" s="12"/>
      <c r="B188" s="12"/>
      <c r="C188" s="13"/>
      <c r="D188" s="14"/>
      <c r="E188" s="14"/>
    </row>
    <row r="189" spans="1:5">
      <c r="A189" s="12"/>
      <c r="B189" s="12"/>
      <c r="C189" s="13"/>
      <c r="D189" s="14"/>
      <c r="E189" s="14"/>
    </row>
    <row r="190" spans="1:5">
      <c r="A190" s="12"/>
      <c r="B190" s="12"/>
      <c r="C190" s="13"/>
      <c r="D190" s="14"/>
      <c r="E190" s="14"/>
    </row>
    <row r="191" spans="1:5">
      <c r="A191" s="12"/>
      <c r="B191" s="12"/>
      <c r="C191" s="13"/>
      <c r="D191" s="14"/>
      <c r="E191" s="14"/>
    </row>
    <row r="192" spans="1:5">
      <c r="A192" s="12"/>
      <c r="B192" s="12"/>
      <c r="C192" s="13"/>
      <c r="D192" s="14"/>
      <c r="E192" s="14"/>
    </row>
    <row r="193" spans="1:5">
      <c r="A193" s="12"/>
      <c r="B193" s="12"/>
      <c r="C193" s="13"/>
      <c r="D193" s="14"/>
      <c r="E193" s="14"/>
    </row>
    <row r="194" spans="1:5">
      <c r="A194" s="12"/>
      <c r="B194" s="12"/>
      <c r="C194" s="13"/>
      <c r="D194" s="14"/>
      <c r="E194" s="14"/>
    </row>
    <row r="195" spans="1:5">
      <c r="A195" s="12"/>
      <c r="B195" s="12"/>
      <c r="C195" s="13"/>
      <c r="D195" s="14"/>
      <c r="E195" s="14"/>
    </row>
    <row r="196" spans="1:5">
      <c r="A196" s="12"/>
      <c r="B196" s="12"/>
      <c r="C196" s="13"/>
      <c r="D196" s="14"/>
      <c r="E196" s="14"/>
    </row>
    <row r="197" spans="1:5">
      <c r="A197" s="12"/>
      <c r="B197" s="12"/>
      <c r="C197" s="13"/>
      <c r="D197" s="14"/>
      <c r="E197" s="14"/>
    </row>
    <row r="198" spans="1:5">
      <c r="A198" s="12"/>
      <c r="B198" s="12"/>
      <c r="C198" s="13"/>
      <c r="D198" s="14"/>
      <c r="E198" s="14"/>
    </row>
    <row r="199" spans="1:5">
      <c r="A199" s="12"/>
      <c r="B199" s="12"/>
      <c r="C199" s="13"/>
      <c r="D199" s="14"/>
      <c r="E199" s="14"/>
    </row>
    <row r="200" spans="1:5">
      <c r="A200" s="12"/>
      <c r="B200" s="12"/>
      <c r="C200" s="13"/>
      <c r="D200" s="14"/>
      <c r="E200" s="14"/>
    </row>
    <row r="201" spans="1:5">
      <c r="A201" s="12"/>
      <c r="B201" s="12"/>
      <c r="C201" s="13"/>
      <c r="D201" s="14"/>
      <c r="E201" s="14"/>
    </row>
    <row r="202" spans="1:5">
      <c r="A202" s="12"/>
      <c r="B202" s="12"/>
      <c r="C202" s="13"/>
      <c r="D202" s="14"/>
      <c r="E202" s="14"/>
    </row>
    <row r="203" spans="1:5">
      <c r="A203" s="12"/>
      <c r="B203" s="12"/>
      <c r="C203" s="13"/>
      <c r="D203" s="14"/>
      <c r="E203" s="14"/>
    </row>
    <row r="204" spans="1:5">
      <c r="A204" s="12"/>
      <c r="B204" s="12"/>
      <c r="C204" s="13"/>
      <c r="D204" s="14"/>
      <c r="E204" s="14"/>
    </row>
    <row r="205" spans="1:5">
      <c r="A205" s="12"/>
      <c r="B205" s="12"/>
      <c r="C205" s="13"/>
      <c r="D205" s="14"/>
      <c r="E205" s="14"/>
    </row>
    <row r="206" spans="1:5">
      <c r="A206" s="12"/>
      <c r="B206" s="12"/>
      <c r="C206" s="13"/>
      <c r="D206" s="14"/>
      <c r="E206" s="14"/>
    </row>
    <row r="207" spans="1:5">
      <c r="A207" s="12"/>
      <c r="B207" s="12"/>
      <c r="C207" s="13"/>
      <c r="D207" s="14"/>
      <c r="E207" s="14"/>
    </row>
    <row r="208" spans="1:5">
      <c r="A208" s="12"/>
      <c r="B208" s="12"/>
      <c r="C208" s="13"/>
      <c r="D208" s="14"/>
      <c r="E208" s="14"/>
    </row>
    <row r="209" spans="1:5">
      <c r="A209" s="12"/>
      <c r="B209" s="12"/>
      <c r="C209" s="13"/>
      <c r="D209" s="14"/>
      <c r="E209" s="14"/>
    </row>
    <row r="210" spans="1:5">
      <c r="A210" s="12"/>
      <c r="B210" s="12"/>
      <c r="C210" s="13"/>
      <c r="D210" s="14"/>
      <c r="E210" s="14"/>
    </row>
    <row r="211" spans="1:5">
      <c r="A211" s="12"/>
      <c r="B211" s="12"/>
      <c r="C211" s="13"/>
      <c r="D211" s="14"/>
      <c r="E211" s="14"/>
    </row>
    <row r="212" spans="1:5">
      <c r="A212" s="12"/>
      <c r="B212" s="12"/>
      <c r="C212" s="13"/>
      <c r="D212" s="14"/>
      <c r="E212" s="14"/>
    </row>
    <row r="213" spans="1:5">
      <c r="A213" s="12"/>
      <c r="B213" s="12"/>
      <c r="C213" s="13"/>
      <c r="D213" s="14"/>
      <c r="E213" s="14"/>
    </row>
    <row r="214" spans="1:5">
      <c r="A214" s="12"/>
      <c r="B214" s="12"/>
      <c r="C214" s="13"/>
      <c r="D214" s="14"/>
      <c r="E214" s="14"/>
    </row>
    <row r="215" spans="1:5">
      <c r="A215" s="12"/>
      <c r="B215" s="12"/>
      <c r="C215" s="13"/>
      <c r="D215" s="14"/>
      <c r="E215" s="14"/>
    </row>
    <row r="216" spans="1:5">
      <c r="A216" s="12"/>
      <c r="B216" s="12"/>
      <c r="C216" s="13"/>
      <c r="D216" s="14"/>
      <c r="E216" s="14"/>
    </row>
    <row r="217" spans="1:5">
      <c r="A217" s="12"/>
      <c r="B217" s="12"/>
      <c r="C217" s="13"/>
      <c r="D217" s="14"/>
      <c r="E217" s="14"/>
    </row>
    <row r="218" spans="1:5">
      <c r="A218" s="12"/>
      <c r="B218" s="12"/>
      <c r="C218" s="13"/>
      <c r="D218" s="14"/>
      <c r="E218" s="14"/>
    </row>
    <row r="219" spans="1:5">
      <c r="A219" s="12"/>
      <c r="B219" s="12"/>
      <c r="C219" s="13"/>
      <c r="D219" s="14"/>
      <c r="E219" s="14"/>
    </row>
    <row r="220" spans="1:5">
      <c r="A220" s="12"/>
      <c r="B220" s="12"/>
      <c r="C220" s="13"/>
      <c r="D220" s="14"/>
      <c r="E220" s="14"/>
    </row>
    <row r="221" spans="1:5">
      <c r="A221" s="12"/>
      <c r="B221" s="12"/>
      <c r="C221" s="13"/>
      <c r="D221" s="14"/>
      <c r="E221" s="14"/>
    </row>
    <row r="222" spans="1:5">
      <c r="A222" s="12"/>
      <c r="B222" s="12"/>
      <c r="C222" s="13"/>
      <c r="D222" s="14"/>
      <c r="E222" s="14"/>
    </row>
    <row r="223" spans="1:5">
      <c r="A223" s="12"/>
      <c r="B223" s="12"/>
      <c r="C223" s="13"/>
      <c r="D223" s="14"/>
      <c r="E223" s="14"/>
    </row>
    <row r="224" spans="1:5">
      <c r="A224" s="12"/>
      <c r="B224" s="12"/>
      <c r="C224" s="13"/>
      <c r="D224" s="14"/>
      <c r="E224" s="14"/>
    </row>
    <row r="225" spans="1:5">
      <c r="A225" s="12"/>
      <c r="B225" s="12"/>
      <c r="C225" s="13"/>
      <c r="D225" s="14"/>
      <c r="E225" s="14"/>
    </row>
    <row r="226" spans="1:5">
      <c r="A226" s="12"/>
      <c r="B226" s="12"/>
      <c r="C226" s="13"/>
      <c r="D226" s="14"/>
      <c r="E226" s="14"/>
    </row>
    <row r="227" spans="1:5">
      <c r="A227" s="12"/>
      <c r="B227" s="12"/>
      <c r="C227" s="13"/>
      <c r="D227" s="14"/>
      <c r="E227" s="14"/>
    </row>
    <row r="228" spans="1:5">
      <c r="A228" s="12"/>
      <c r="B228" s="12"/>
      <c r="C228" s="13"/>
      <c r="D228" s="14"/>
      <c r="E228" s="14"/>
    </row>
    <row r="229" spans="1:5">
      <c r="A229" s="12"/>
      <c r="B229" s="12"/>
      <c r="C229" s="13"/>
      <c r="D229" s="14"/>
      <c r="E229" s="14"/>
    </row>
    <row r="230" spans="1:5">
      <c r="A230" s="12"/>
      <c r="B230" s="12"/>
      <c r="C230" s="13"/>
      <c r="D230" s="14"/>
      <c r="E230" s="14"/>
    </row>
    <row r="231" spans="1:5">
      <c r="A231" s="12"/>
      <c r="B231" s="12"/>
      <c r="C231" s="13"/>
      <c r="D231" s="14"/>
      <c r="E231" s="14"/>
    </row>
    <row r="232" spans="1:5">
      <c r="A232" s="12"/>
      <c r="B232" s="12"/>
      <c r="C232" s="13"/>
      <c r="D232" s="14"/>
      <c r="E232" s="14"/>
    </row>
    <row r="233" spans="1:5">
      <c r="A233" s="12"/>
      <c r="B233" s="12"/>
      <c r="C233" s="13"/>
      <c r="D233" s="14"/>
      <c r="E233" s="14"/>
    </row>
    <row r="234" spans="1:5">
      <c r="A234" s="12"/>
      <c r="B234" s="12"/>
      <c r="C234" s="13"/>
      <c r="D234" s="14"/>
      <c r="E234" s="14"/>
    </row>
    <row r="235" spans="1:5">
      <c r="A235" s="12"/>
      <c r="B235" s="12"/>
      <c r="C235" s="13"/>
      <c r="D235" s="14"/>
      <c r="E235" s="14"/>
    </row>
    <row r="236" spans="1:5">
      <c r="A236" s="12"/>
      <c r="B236" s="12"/>
      <c r="C236" s="13"/>
      <c r="D236" s="14"/>
      <c r="E236" s="14"/>
    </row>
    <row r="237" spans="1:5">
      <c r="A237" s="12"/>
      <c r="B237" s="12"/>
      <c r="C237" s="13"/>
      <c r="D237" s="14"/>
      <c r="E237" s="14"/>
    </row>
    <row r="238" spans="1:5">
      <c r="A238" s="12"/>
      <c r="B238" s="12"/>
      <c r="C238" s="13"/>
      <c r="D238" s="14"/>
      <c r="E238" s="14"/>
    </row>
    <row r="239" spans="1:5">
      <c r="A239" s="12"/>
      <c r="B239" s="12"/>
      <c r="C239" s="13"/>
      <c r="D239" s="14"/>
      <c r="E239" s="14"/>
    </row>
    <row r="240" spans="1:5">
      <c r="A240" s="12"/>
      <c r="B240" s="12"/>
      <c r="C240" s="13"/>
      <c r="D240" s="14"/>
      <c r="E240" s="14"/>
    </row>
    <row r="241" spans="1:5">
      <c r="A241" s="12"/>
      <c r="B241" s="12"/>
      <c r="C241" s="13"/>
      <c r="D241" s="14"/>
      <c r="E241" s="14"/>
    </row>
    <row r="242" spans="1:5">
      <c r="A242" s="12"/>
      <c r="B242" s="12"/>
      <c r="C242" s="13"/>
      <c r="D242" s="14"/>
      <c r="E242" s="14"/>
    </row>
    <row r="243" spans="1:5">
      <c r="A243" s="12"/>
      <c r="B243" s="12"/>
      <c r="C243" s="13"/>
      <c r="D243" s="14"/>
      <c r="E243" s="14"/>
    </row>
    <row r="244" spans="1:5">
      <c r="A244" s="12"/>
      <c r="B244" s="12"/>
      <c r="C244" s="13"/>
      <c r="D244" s="14"/>
      <c r="E244" s="14"/>
    </row>
    <row r="245" spans="1:5">
      <c r="A245" s="12"/>
      <c r="B245" s="12"/>
      <c r="C245" s="13"/>
      <c r="D245" s="14"/>
      <c r="E245" s="14"/>
    </row>
    <row r="246" spans="1:5">
      <c r="A246" s="12"/>
      <c r="B246" s="12"/>
      <c r="C246" s="13"/>
      <c r="D246" s="14"/>
      <c r="E246" s="14"/>
    </row>
    <row r="247" spans="1:5">
      <c r="A247" s="12"/>
      <c r="B247" s="12"/>
      <c r="C247" s="13"/>
      <c r="D247" s="14"/>
      <c r="E247" s="14"/>
    </row>
    <row r="248" spans="1:5">
      <c r="A248" s="12"/>
      <c r="B248" s="12"/>
      <c r="C248" s="13"/>
      <c r="D248" s="14"/>
      <c r="E248" s="14"/>
    </row>
    <row r="249" spans="1:5">
      <c r="A249" s="12"/>
      <c r="B249" s="12"/>
      <c r="C249" s="13"/>
      <c r="D249" s="14"/>
      <c r="E249" s="14"/>
    </row>
    <row r="250" spans="1:5">
      <c r="A250" s="12"/>
      <c r="B250" s="12"/>
      <c r="C250" s="13"/>
      <c r="D250" s="14"/>
      <c r="E250" s="14"/>
    </row>
    <row r="251" spans="1:5">
      <c r="A251" s="12"/>
      <c r="B251" s="12"/>
      <c r="C251" s="13"/>
      <c r="D251" s="14"/>
      <c r="E251" s="14"/>
    </row>
    <row r="252" spans="1:5">
      <c r="A252" s="12"/>
      <c r="B252" s="12"/>
      <c r="C252" s="13"/>
      <c r="D252" s="14"/>
      <c r="E252" s="14"/>
    </row>
    <row r="253" spans="1:5">
      <c r="A253" s="12"/>
      <c r="B253" s="12"/>
      <c r="C253" s="13"/>
      <c r="D253" s="14"/>
      <c r="E253" s="14"/>
    </row>
    <row r="254" spans="1:5">
      <c r="A254" s="12"/>
      <c r="B254" s="12"/>
      <c r="C254" s="13"/>
      <c r="D254" s="14"/>
      <c r="E254" s="14"/>
    </row>
    <row r="255" spans="1:5">
      <c r="A255" s="12"/>
      <c r="B255" s="12"/>
      <c r="C255" s="13"/>
      <c r="D255" s="14"/>
      <c r="E255" s="14"/>
    </row>
    <row r="256" spans="1:5">
      <c r="A256" s="12"/>
      <c r="B256" s="12"/>
      <c r="C256" s="13"/>
      <c r="D256" s="14"/>
      <c r="E256" s="14"/>
    </row>
    <row r="257" spans="1:5">
      <c r="A257" s="12"/>
      <c r="B257" s="12"/>
      <c r="C257" s="13"/>
      <c r="D257" s="14"/>
      <c r="E257" s="14"/>
    </row>
    <row r="258" spans="1:5">
      <c r="A258" s="12"/>
      <c r="B258" s="12"/>
      <c r="C258" s="13"/>
      <c r="D258" s="14"/>
      <c r="E258" s="14"/>
    </row>
    <row r="259" spans="1:5">
      <c r="A259" s="12"/>
      <c r="B259" s="12"/>
      <c r="C259" s="13"/>
      <c r="D259" s="14"/>
      <c r="E259" s="14"/>
    </row>
    <row r="260" spans="1:5">
      <c r="A260" s="12"/>
      <c r="B260" s="12"/>
      <c r="C260" s="13"/>
      <c r="D260" s="14"/>
      <c r="E260" s="14"/>
    </row>
    <row r="261" spans="1:5">
      <c r="A261" s="12"/>
      <c r="B261" s="12"/>
      <c r="C261" s="13"/>
      <c r="D261" s="14"/>
      <c r="E261" s="14"/>
    </row>
    <row r="262" spans="1:5">
      <c r="A262" s="12"/>
      <c r="B262" s="12"/>
      <c r="C262" s="13"/>
      <c r="D262" s="14"/>
      <c r="E262" s="14"/>
    </row>
    <row r="263" spans="1:5">
      <c r="A263" s="12"/>
      <c r="B263" s="12"/>
      <c r="C263" s="13"/>
      <c r="D263" s="14"/>
      <c r="E263" s="14"/>
    </row>
    <row r="264" spans="1:5">
      <c r="A264" s="12"/>
      <c r="B264" s="12"/>
      <c r="C264" s="13"/>
      <c r="D264" s="14"/>
      <c r="E264" s="14"/>
    </row>
    <row r="265" spans="1:5">
      <c r="A265" s="12"/>
      <c r="B265" s="12"/>
      <c r="C265" s="13"/>
      <c r="D265" s="14"/>
      <c r="E265" s="14"/>
    </row>
    <row r="266" spans="1:5">
      <c r="A266" s="12"/>
      <c r="B266" s="12"/>
      <c r="C266" s="13"/>
      <c r="D266" s="14"/>
      <c r="E266" s="14"/>
    </row>
    <row r="267" spans="1:5">
      <c r="A267" s="12"/>
      <c r="B267" s="12"/>
      <c r="C267" s="13"/>
      <c r="D267" s="14"/>
      <c r="E267" s="14"/>
    </row>
    <row r="268" spans="1:5">
      <c r="A268" s="12"/>
      <c r="B268" s="12"/>
      <c r="C268" s="13"/>
      <c r="D268" s="14"/>
      <c r="E268" s="14"/>
    </row>
    <row r="269" spans="1:5">
      <c r="A269" s="12"/>
      <c r="B269" s="12"/>
      <c r="C269" s="13"/>
      <c r="D269" s="14"/>
      <c r="E269" s="14"/>
    </row>
    <row r="270" spans="1:5">
      <c r="A270" s="12"/>
      <c r="B270" s="12"/>
      <c r="C270" s="13"/>
      <c r="D270" s="14"/>
      <c r="E270" s="14"/>
    </row>
    <row r="271" spans="1:5">
      <c r="A271" s="12"/>
      <c r="B271" s="12"/>
      <c r="C271" s="13"/>
      <c r="D271" s="14"/>
      <c r="E271" s="14"/>
    </row>
    <row r="272" spans="1:5">
      <c r="A272" s="12"/>
      <c r="B272" s="12"/>
      <c r="C272" s="13"/>
      <c r="D272" s="14"/>
      <c r="E272" s="14"/>
    </row>
    <row r="273" spans="1:5">
      <c r="A273" s="12"/>
      <c r="B273" s="12"/>
      <c r="C273" s="13"/>
      <c r="D273" s="14"/>
      <c r="E273" s="14"/>
    </row>
    <row r="274" spans="1:5">
      <c r="A274" s="12"/>
      <c r="B274" s="12"/>
      <c r="C274" s="13"/>
      <c r="D274" s="14"/>
      <c r="E274" s="14"/>
    </row>
    <row r="275" spans="1:5">
      <c r="A275" s="12"/>
      <c r="B275" s="12"/>
      <c r="C275" s="13"/>
      <c r="D275" s="14"/>
      <c r="E275" s="14"/>
    </row>
    <row r="276" spans="1:5">
      <c r="A276" s="12"/>
      <c r="B276" s="12"/>
      <c r="C276" s="13"/>
      <c r="D276" s="14"/>
      <c r="E276" s="14"/>
    </row>
    <row r="277" spans="1:5">
      <c r="A277" s="12"/>
      <c r="B277" s="12"/>
      <c r="C277" s="13"/>
      <c r="D277" s="14"/>
      <c r="E277" s="14"/>
    </row>
    <row r="278" spans="1:5">
      <c r="A278" s="12"/>
      <c r="B278" s="12"/>
      <c r="C278" s="13"/>
      <c r="D278" s="14"/>
      <c r="E278" s="14"/>
    </row>
    <row r="279" spans="1:5">
      <c r="A279" s="12"/>
      <c r="B279" s="12"/>
      <c r="C279" s="13"/>
      <c r="D279" s="14"/>
      <c r="E279" s="14"/>
    </row>
    <row r="280" spans="1:5">
      <c r="A280" s="12"/>
      <c r="B280" s="12"/>
      <c r="C280" s="13"/>
      <c r="D280" s="14"/>
      <c r="E280" s="14"/>
    </row>
    <row r="281" spans="1:5">
      <c r="A281" s="12"/>
      <c r="B281" s="12"/>
      <c r="C281" s="13"/>
      <c r="D281" s="14"/>
      <c r="E281" s="14"/>
    </row>
    <row r="282" spans="1:5">
      <c r="A282" s="12"/>
      <c r="B282" s="12"/>
      <c r="C282" s="13"/>
      <c r="D282" s="14"/>
      <c r="E282" s="14"/>
    </row>
    <row r="283" spans="1:5">
      <c r="A283" s="12"/>
      <c r="B283" s="12"/>
      <c r="C283" s="13"/>
      <c r="D283" s="14"/>
      <c r="E283" s="14"/>
    </row>
    <row r="284" spans="1:5">
      <c r="A284" s="12"/>
      <c r="B284" s="12"/>
      <c r="C284" s="13"/>
      <c r="D284" s="14"/>
      <c r="E284" s="14"/>
    </row>
    <row r="285" spans="1:5">
      <c r="A285" s="12"/>
      <c r="B285" s="12"/>
      <c r="C285" s="13"/>
      <c r="D285" s="14"/>
      <c r="E285" s="14"/>
    </row>
    <row r="286" spans="1:5">
      <c r="A286" s="12"/>
      <c r="B286" s="12"/>
      <c r="C286" s="13"/>
      <c r="D286" s="14"/>
      <c r="E286" s="14"/>
    </row>
    <row r="287" spans="1:5">
      <c r="A287" s="12"/>
      <c r="B287" s="12"/>
      <c r="C287" s="13"/>
      <c r="D287" s="14"/>
      <c r="E287" s="14"/>
    </row>
    <row r="288" spans="1:5">
      <c r="A288" s="12"/>
      <c r="B288" s="12"/>
      <c r="C288" s="13"/>
      <c r="D288" s="14"/>
      <c r="E288" s="14"/>
    </row>
    <row r="289" spans="1:5">
      <c r="A289" s="12"/>
      <c r="B289" s="12"/>
      <c r="C289" s="13"/>
      <c r="D289" s="14"/>
      <c r="E289" s="14"/>
    </row>
    <row r="290" spans="1:5">
      <c r="A290" s="12"/>
      <c r="B290" s="12"/>
      <c r="C290" s="13"/>
      <c r="D290" s="14"/>
      <c r="E290" s="14"/>
    </row>
    <row r="291" spans="1:5">
      <c r="A291" s="12"/>
      <c r="B291" s="12"/>
      <c r="C291" s="13"/>
      <c r="D291" s="14"/>
      <c r="E291" s="14"/>
    </row>
    <row r="292" spans="1:5">
      <c r="A292" s="12"/>
      <c r="B292" s="12"/>
      <c r="C292" s="13"/>
      <c r="D292" s="14"/>
      <c r="E292" s="14"/>
    </row>
    <row r="293" spans="1:5">
      <c r="A293" s="12"/>
      <c r="B293" s="12"/>
      <c r="C293" s="13"/>
      <c r="D293" s="14"/>
      <c r="E293" s="14"/>
    </row>
    <row r="294" spans="1:5">
      <c r="A294" s="12"/>
      <c r="B294" s="12"/>
      <c r="C294" s="13"/>
      <c r="D294" s="14"/>
      <c r="E294" s="14"/>
    </row>
    <row r="295" spans="1:5">
      <c r="A295" s="12"/>
      <c r="B295" s="12"/>
      <c r="C295" s="13"/>
      <c r="D295" s="14"/>
      <c r="E295" s="14"/>
    </row>
    <row r="296" spans="1:5">
      <c r="A296" s="12"/>
      <c r="B296" s="12"/>
      <c r="C296" s="13"/>
      <c r="D296" s="14"/>
      <c r="E296" s="14"/>
    </row>
    <row r="297" spans="1:5">
      <c r="A297" s="12"/>
      <c r="B297" s="12"/>
      <c r="C297" s="13"/>
      <c r="D297" s="14"/>
      <c r="E297" s="14"/>
    </row>
    <row r="298" spans="1:5">
      <c r="A298" s="12"/>
      <c r="B298" s="12"/>
      <c r="C298" s="13"/>
      <c r="D298" s="14"/>
      <c r="E298" s="14"/>
    </row>
    <row r="299" spans="1:5">
      <c r="A299" s="12"/>
      <c r="B299" s="12"/>
      <c r="C299" s="13"/>
      <c r="D299" s="14"/>
      <c r="E299" s="14"/>
    </row>
    <row r="300" spans="1:5">
      <c r="A300" s="12"/>
      <c r="B300" s="12"/>
      <c r="C300" s="13"/>
      <c r="D300" s="14"/>
      <c r="E300" s="14"/>
    </row>
    <row r="301" spans="1:5">
      <c r="A301" s="12"/>
      <c r="B301" s="12"/>
      <c r="C301" s="13"/>
      <c r="D301" s="14"/>
      <c r="E301" s="14"/>
    </row>
    <row r="302" spans="1:5">
      <c r="A302" s="12"/>
      <c r="B302" s="12"/>
      <c r="C302" s="13"/>
      <c r="D302" s="14"/>
      <c r="E302" s="14"/>
    </row>
    <row r="303" spans="1:5">
      <c r="A303" s="12"/>
      <c r="B303" s="12"/>
      <c r="C303" s="13"/>
      <c r="D303" s="14"/>
      <c r="E303" s="14"/>
    </row>
    <row r="304" spans="1:5">
      <c r="A304" s="12"/>
      <c r="B304" s="12"/>
      <c r="C304" s="13"/>
      <c r="D304" s="14"/>
      <c r="E304" s="14"/>
    </row>
    <row r="305" spans="1:5">
      <c r="A305" s="12"/>
      <c r="B305" s="12"/>
      <c r="C305" s="13"/>
      <c r="D305" s="14"/>
      <c r="E305" s="14"/>
    </row>
    <row r="306" spans="1:5">
      <c r="A306" s="12"/>
      <c r="B306" s="12"/>
      <c r="C306" s="13"/>
      <c r="D306" s="14"/>
      <c r="E306" s="14"/>
    </row>
    <row r="307" spans="1:5">
      <c r="A307" s="12"/>
      <c r="B307" s="12"/>
      <c r="C307" s="13"/>
      <c r="D307" s="14"/>
      <c r="E307" s="14"/>
    </row>
    <row r="308" spans="1:5">
      <c r="A308" s="12"/>
      <c r="B308" s="12"/>
      <c r="C308" s="13"/>
      <c r="D308" s="14"/>
      <c r="E308" s="14"/>
    </row>
    <row r="309" spans="1:5">
      <c r="A309" s="12"/>
      <c r="B309" s="12"/>
      <c r="C309" s="13"/>
      <c r="D309" s="14"/>
      <c r="E309" s="14"/>
    </row>
    <row r="310" spans="1:5">
      <c r="A310" s="12"/>
      <c r="B310" s="12"/>
      <c r="C310" s="13"/>
      <c r="D310" s="14"/>
      <c r="E310" s="14"/>
    </row>
    <row r="311" spans="1:5">
      <c r="A311" s="12"/>
      <c r="B311" s="12"/>
      <c r="C311" s="13"/>
      <c r="D311" s="14"/>
      <c r="E311" s="14"/>
    </row>
    <row r="312" spans="1:5">
      <c r="A312" s="12"/>
      <c r="B312" s="12"/>
      <c r="C312" s="13"/>
      <c r="D312" s="14"/>
      <c r="E312" s="14"/>
    </row>
    <row r="313" spans="1:5">
      <c r="A313" s="12"/>
      <c r="B313" s="12"/>
      <c r="C313" s="13"/>
      <c r="D313" s="14"/>
      <c r="E313" s="14"/>
    </row>
    <row r="314" spans="1:5">
      <c r="A314" s="12"/>
      <c r="B314" s="12"/>
      <c r="C314" s="13"/>
      <c r="D314" s="14"/>
      <c r="E314" s="14"/>
    </row>
    <row r="315" spans="1:5">
      <c r="A315" s="12"/>
      <c r="B315" s="12"/>
      <c r="C315" s="13"/>
      <c r="D315" s="14"/>
      <c r="E315" s="14"/>
    </row>
    <row r="316" spans="1:5">
      <c r="A316" s="12"/>
      <c r="B316" s="12"/>
      <c r="C316" s="13"/>
      <c r="D316" s="14"/>
      <c r="E316" s="14"/>
    </row>
    <row r="317" spans="1:5">
      <c r="A317" s="12"/>
      <c r="B317" s="12"/>
      <c r="C317" s="13"/>
      <c r="D317" s="14"/>
      <c r="E317" s="14"/>
    </row>
    <row r="318" spans="1:5">
      <c r="A318" s="12"/>
      <c r="B318" s="12"/>
      <c r="C318" s="13"/>
      <c r="D318" s="14"/>
      <c r="E318" s="14"/>
    </row>
    <row r="319" spans="1:5">
      <c r="A319" s="12"/>
      <c r="B319" s="12"/>
      <c r="C319" s="13"/>
      <c r="D319" s="14"/>
      <c r="E319" s="14"/>
    </row>
    <row r="320" spans="1:5">
      <c r="A320" s="12"/>
      <c r="B320" s="12"/>
      <c r="C320" s="13"/>
      <c r="D320" s="14"/>
      <c r="E320" s="14"/>
    </row>
    <row r="321" spans="1:5">
      <c r="A321" s="12"/>
      <c r="B321" s="12"/>
      <c r="C321" s="13"/>
      <c r="D321" s="14"/>
      <c r="E321" s="14"/>
    </row>
    <row r="322" spans="1:5">
      <c r="A322" s="12"/>
      <c r="B322" s="12"/>
      <c r="C322" s="13"/>
      <c r="D322" s="14"/>
      <c r="E322" s="14"/>
    </row>
    <row r="323" spans="1:5">
      <c r="A323" s="12"/>
      <c r="B323" s="12"/>
      <c r="C323" s="13"/>
      <c r="D323" s="14"/>
      <c r="E323" s="14"/>
    </row>
    <row r="324" spans="1:5">
      <c r="A324" s="12"/>
      <c r="B324" s="12"/>
      <c r="C324" s="13"/>
      <c r="D324" s="14"/>
      <c r="E324" s="14"/>
    </row>
    <row r="325" spans="1:5">
      <c r="A325" s="12"/>
      <c r="B325" s="12"/>
      <c r="C325" s="13"/>
      <c r="D325" s="14"/>
      <c r="E325" s="14"/>
    </row>
    <row r="326" spans="1:5">
      <c r="A326" s="12"/>
      <c r="B326" s="12"/>
      <c r="C326" s="13"/>
      <c r="D326" s="14"/>
      <c r="E326" s="14"/>
    </row>
    <row r="327" spans="1:5">
      <c r="A327" s="12"/>
      <c r="B327" s="12"/>
      <c r="C327" s="13"/>
      <c r="D327" s="14"/>
      <c r="E327" s="14"/>
    </row>
    <row r="328" spans="1:5">
      <c r="A328" s="12"/>
      <c r="B328" s="12"/>
      <c r="C328" s="13"/>
      <c r="D328" s="14"/>
      <c r="E328" s="14"/>
    </row>
    <row r="329" spans="1:5">
      <c r="A329" s="12"/>
      <c r="B329" s="12"/>
      <c r="C329" s="13"/>
      <c r="D329" s="14"/>
      <c r="E329" s="14"/>
    </row>
    <row r="330" spans="1:5">
      <c r="A330" s="12"/>
      <c r="B330" s="12"/>
      <c r="C330" s="13"/>
      <c r="D330" s="14"/>
      <c r="E330" s="14"/>
    </row>
    <row r="331" spans="1:5">
      <c r="A331" s="12"/>
      <c r="B331" s="12"/>
      <c r="C331" s="13"/>
      <c r="D331" s="14"/>
      <c r="E331" s="14"/>
    </row>
    <row r="332" spans="1:5">
      <c r="A332" s="12"/>
      <c r="B332" s="12"/>
      <c r="C332" s="13"/>
      <c r="D332" s="14"/>
      <c r="E332" s="14"/>
    </row>
    <row r="333" spans="1:5">
      <c r="A333" s="12"/>
      <c r="B333" s="12"/>
      <c r="C333" s="13"/>
      <c r="D333" s="14"/>
      <c r="E333" s="14"/>
    </row>
    <row r="334" spans="1:5">
      <c r="A334" s="12"/>
      <c r="B334" s="12"/>
      <c r="C334" s="13"/>
      <c r="D334" s="14"/>
      <c r="E334" s="14"/>
    </row>
    <row r="335" spans="1:5">
      <c r="A335" s="12"/>
      <c r="B335" s="12"/>
      <c r="C335" s="13"/>
      <c r="D335" s="14"/>
      <c r="E335" s="14"/>
    </row>
    <row r="336" spans="1:5">
      <c r="A336" s="12"/>
      <c r="B336" s="12"/>
      <c r="C336" s="13"/>
      <c r="D336" s="14"/>
      <c r="E336" s="14"/>
    </row>
    <row r="337" spans="1:5">
      <c r="A337" s="12"/>
      <c r="B337" s="12"/>
      <c r="C337" s="13"/>
      <c r="D337" s="14"/>
      <c r="E337" s="14"/>
    </row>
    <row r="338" spans="1:5">
      <c r="A338" s="12"/>
      <c r="B338" s="12"/>
      <c r="C338" s="13"/>
      <c r="D338" s="14"/>
      <c r="E338" s="14"/>
    </row>
    <row r="339" spans="1:5">
      <c r="A339" s="12"/>
      <c r="B339" s="12"/>
      <c r="C339" s="13"/>
      <c r="D339" s="14"/>
      <c r="E339" s="14"/>
    </row>
    <row r="340" spans="1:5">
      <c r="A340" s="12"/>
      <c r="B340" s="12"/>
      <c r="C340" s="13"/>
      <c r="D340" s="14"/>
      <c r="E340" s="14"/>
    </row>
    <row r="341" spans="1:5">
      <c r="A341" s="12"/>
      <c r="B341" s="12"/>
      <c r="C341" s="13"/>
      <c r="D341" s="14"/>
      <c r="E341" s="14"/>
    </row>
    <row r="342" spans="1:5">
      <c r="A342" s="12"/>
      <c r="B342" s="12"/>
      <c r="C342" s="13"/>
      <c r="D342" s="14"/>
      <c r="E342" s="14"/>
    </row>
    <row r="343" spans="1:5">
      <c r="A343" s="12"/>
      <c r="B343" s="12"/>
      <c r="C343" s="13"/>
      <c r="D343" s="14"/>
      <c r="E343" s="14"/>
    </row>
    <row r="344" spans="1:5">
      <c r="A344" s="12"/>
      <c r="B344" s="12"/>
      <c r="C344" s="13"/>
      <c r="D344" s="14"/>
      <c r="E344" s="14"/>
    </row>
    <row r="345" spans="1:5">
      <c r="A345" s="12"/>
      <c r="B345" s="12"/>
      <c r="C345" s="13"/>
      <c r="D345" s="14"/>
      <c r="E345" s="14"/>
    </row>
    <row r="346" spans="1:5">
      <c r="A346" s="12"/>
      <c r="B346" s="12"/>
      <c r="C346" s="13"/>
      <c r="D346" s="14"/>
      <c r="E346" s="14"/>
    </row>
    <row r="347" spans="1:5">
      <c r="A347" s="12"/>
      <c r="B347" s="12"/>
      <c r="C347" s="13"/>
      <c r="D347" s="14"/>
      <c r="E347" s="14"/>
    </row>
    <row r="348" spans="1:5">
      <c r="A348" s="12"/>
      <c r="B348" s="12"/>
      <c r="C348" s="13"/>
      <c r="D348" s="14"/>
      <c r="E348" s="14"/>
    </row>
    <row r="349" spans="1:5">
      <c r="A349" s="12"/>
      <c r="B349" s="12"/>
      <c r="C349" s="13"/>
      <c r="D349" s="14"/>
      <c r="E349" s="14"/>
    </row>
    <row r="350" spans="1:5">
      <c r="A350" s="12"/>
      <c r="B350" s="12"/>
      <c r="C350" s="13"/>
      <c r="D350" s="14"/>
      <c r="E350" s="14"/>
    </row>
    <row r="351" spans="1:5">
      <c r="A351" s="12"/>
      <c r="B351" s="12"/>
      <c r="C351" s="13"/>
      <c r="D351" s="14"/>
      <c r="E351" s="14"/>
    </row>
    <row r="352" spans="1:5">
      <c r="A352" s="12"/>
      <c r="B352" s="12"/>
      <c r="C352" s="13"/>
      <c r="D352" s="14"/>
      <c r="E352" s="14"/>
    </row>
    <row r="353" spans="1:5">
      <c r="A353" s="12"/>
      <c r="B353" s="12"/>
      <c r="C353" s="13"/>
      <c r="D353" s="14"/>
      <c r="E353" s="14"/>
    </row>
    <row r="354" spans="1:5">
      <c r="A354" s="12"/>
      <c r="B354" s="12"/>
      <c r="C354" s="13"/>
      <c r="D354" s="14"/>
      <c r="E354" s="14"/>
    </row>
    <row r="355" spans="1:5">
      <c r="A355" s="12"/>
      <c r="B355" s="12"/>
      <c r="C355" s="13"/>
      <c r="D355" s="14"/>
      <c r="E355" s="14"/>
    </row>
    <row r="356" spans="1:5">
      <c r="A356" s="12"/>
      <c r="B356" s="12"/>
      <c r="C356" s="13"/>
      <c r="D356" s="14"/>
      <c r="E356" s="14"/>
    </row>
    <row r="357" spans="1:5">
      <c r="A357" s="12"/>
      <c r="B357" s="12"/>
      <c r="C357" s="13"/>
      <c r="D357" s="14"/>
      <c r="E357" s="14"/>
    </row>
    <row r="358" spans="1:5">
      <c r="A358" s="12"/>
      <c r="B358" s="12"/>
      <c r="C358" s="13"/>
      <c r="D358" s="14"/>
      <c r="E358" s="14"/>
    </row>
    <row r="359" spans="1:5">
      <c r="A359" s="12"/>
      <c r="B359" s="12"/>
      <c r="C359" s="13"/>
      <c r="D359" s="14"/>
      <c r="E359" s="14"/>
    </row>
    <row r="360" spans="1:5">
      <c r="A360" s="12"/>
      <c r="B360" s="12"/>
      <c r="C360" s="13"/>
      <c r="D360" s="14"/>
      <c r="E360" s="14"/>
    </row>
    <row r="361" spans="1:5">
      <c r="A361" s="12"/>
      <c r="B361" s="12"/>
      <c r="C361" s="13"/>
      <c r="D361" s="14"/>
      <c r="E361" s="14"/>
    </row>
    <row r="362" spans="1:5">
      <c r="A362" s="12"/>
      <c r="B362" s="12"/>
      <c r="C362" s="13"/>
      <c r="D362" s="14"/>
      <c r="E362" s="14"/>
    </row>
    <row r="363" spans="1:5">
      <c r="A363" s="12"/>
      <c r="B363" s="12"/>
      <c r="C363" s="13"/>
      <c r="D363" s="14"/>
      <c r="E363" s="14"/>
    </row>
    <row r="364" spans="1:5">
      <c r="A364" s="12"/>
      <c r="B364" s="12"/>
      <c r="C364" s="13"/>
      <c r="D364" s="14"/>
      <c r="E364" s="14"/>
    </row>
    <row r="365" spans="1:5">
      <c r="A365" s="12"/>
      <c r="B365" s="12"/>
      <c r="C365" s="13"/>
      <c r="D365" s="14"/>
      <c r="E365" s="14"/>
    </row>
    <row r="366" spans="1:5">
      <c r="A366" s="12"/>
      <c r="B366" s="12"/>
      <c r="C366" s="13"/>
      <c r="D366" s="14"/>
      <c r="E366" s="14"/>
    </row>
    <row r="367" spans="1:5">
      <c r="A367" s="12"/>
      <c r="B367" s="12"/>
      <c r="C367" s="13"/>
      <c r="D367" s="14"/>
      <c r="E367" s="14"/>
    </row>
    <row r="368" spans="1:5">
      <c r="A368" s="12"/>
      <c r="B368" s="12"/>
      <c r="C368" s="13"/>
      <c r="D368" s="14"/>
      <c r="E368" s="14"/>
    </row>
    <row r="369" spans="1:5">
      <c r="A369" s="12"/>
      <c r="B369" s="12"/>
      <c r="C369" s="13"/>
      <c r="D369" s="14"/>
      <c r="E369" s="14"/>
    </row>
    <row r="370" spans="1:5">
      <c r="A370" s="12"/>
      <c r="B370" s="12"/>
      <c r="C370" s="13"/>
      <c r="D370" s="14"/>
      <c r="E370" s="14"/>
    </row>
    <row r="371" spans="1:5">
      <c r="A371" s="12"/>
      <c r="B371" s="12"/>
      <c r="C371" s="13"/>
      <c r="D371" s="14"/>
      <c r="E371" s="14"/>
    </row>
    <row r="372" spans="1:5">
      <c r="A372" s="12"/>
      <c r="B372" s="12"/>
      <c r="C372" s="13"/>
      <c r="D372" s="14"/>
      <c r="E372" s="14"/>
    </row>
    <row r="373" spans="1:5">
      <c r="A373" s="12"/>
      <c r="B373" s="12"/>
      <c r="C373" s="13"/>
      <c r="D373" s="14"/>
      <c r="E373" s="14"/>
    </row>
    <row r="374" spans="1:5">
      <c r="A374" s="12"/>
      <c r="B374" s="12"/>
      <c r="C374" s="13"/>
      <c r="D374" s="14"/>
      <c r="E374" s="14"/>
    </row>
    <row r="375" spans="1:5">
      <c r="A375" s="12"/>
      <c r="B375" s="12"/>
      <c r="C375" s="13"/>
      <c r="D375" s="14"/>
      <c r="E375" s="14"/>
    </row>
    <row r="376" spans="1:5">
      <c r="A376" s="2"/>
      <c r="B376" s="15"/>
      <c r="C376" s="14"/>
      <c r="D376" s="14"/>
      <c r="E376" s="14"/>
    </row>
    <row r="377" spans="1:5">
      <c r="A377" s="2"/>
      <c r="B377" s="15"/>
      <c r="C377" s="14"/>
      <c r="D377" s="14"/>
      <c r="E377" s="14"/>
    </row>
    <row r="378" spans="1:5">
      <c r="A378" s="2"/>
      <c r="B378" s="15"/>
      <c r="C378" s="14"/>
      <c r="D378" s="14"/>
      <c r="E378" s="14"/>
    </row>
    <row r="379" spans="1:5">
      <c r="A379" s="2"/>
      <c r="B379" s="15"/>
      <c r="C379" s="14"/>
      <c r="D379" s="14"/>
      <c r="E379" s="14"/>
    </row>
    <row r="380" spans="1:5">
      <c r="A380" s="2"/>
      <c r="B380" s="15"/>
      <c r="C380" s="14"/>
      <c r="D380" s="14"/>
      <c r="E380" s="14"/>
    </row>
    <row r="381" spans="1:5">
      <c r="A381" s="2"/>
      <c r="B381" s="15"/>
      <c r="C381" s="14"/>
      <c r="D381" s="14"/>
      <c r="E381" s="14"/>
    </row>
    <row r="382" spans="1:5">
      <c r="A382" s="2"/>
      <c r="B382" s="15"/>
      <c r="C382" s="14"/>
      <c r="D382" s="14"/>
      <c r="E382" s="14"/>
    </row>
    <row r="383" spans="1:5">
      <c r="A383" s="2"/>
      <c r="B383" s="15"/>
      <c r="C383" s="14"/>
      <c r="D383" s="14"/>
      <c r="E383" s="14"/>
    </row>
    <row r="384" spans="1:5">
      <c r="A384" s="2"/>
      <c r="B384" s="15"/>
      <c r="C384" s="14"/>
      <c r="D384" s="14"/>
      <c r="E384" s="14"/>
    </row>
    <row r="385" spans="1:5">
      <c r="A385" s="2"/>
      <c r="B385" s="15"/>
      <c r="C385" s="14"/>
      <c r="D385" s="14"/>
      <c r="E385" s="14"/>
    </row>
    <row r="386" spans="1:5">
      <c r="A386" s="2"/>
      <c r="B386" s="15"/>
      <c r="C386" s="14"/>
      <c r="D386" s="14"/>
      <c r="E386" s="14"/>
    </row>
    <row r="387" spans="1:5">
      <c r="A387" s="2"/>
      <c r="B387" s="15"/>
      <c r="C387" s="14"/>
      <c r="D387" s="14"/>
      <c r="E387" s="14"/>
    </row>
    <row r="388" spans="1:5">
      <c r="A388" s="2"/>
      <c r="B388" s="15"/>
      <c r="C388" s="14"/>
      <c r="D388" s="14"/>
      <c r="E388" s="14"/>
    </row>
    <row r="389" spans="1:5">
      <c r="A389" s="2"/>
      <c r="B389" s="15"/>
      <c r="C389" s="14"/>
      <c r="D389" s="14"/>
      <c r="E389" s="14"/>
    </row>
    <row r="390" spans="1:5">
      <c r="A390" s="2"/>
      <c r="B390" s="15"/>
      <c r="C390" s="14"/>
      <c r="D390" s="14"/>
      <c r="E390" s="14"/>
    </row>
    <row r="391" spans="1:5">
      <c r="A391" s="2"/>
      <c r="B391" s="15"/>
      <c r="C391" s="14"/>
      <c r="D391" s="14"/>
      <c r="E391" s="14"/>
    </row>
    <row r="392" spans="1:5">
      <c r="A392" s="2"/>
      <c r="B392" s="15"/>
      <c r="C392" s="14"/>
      <c r="D392" s="14"/>
      <c r="E392" s="14"/>
    </row>
    <row r="393" spans="1:5">
      <c r="A393" s="2"/>
      <c r="B393" s="15"/>
      <c r="C393" s="14"/>
      <c r="D393" s="14"/>
      <c r="E393" s="14"/>
    </row>
    <row r="394" spans="1:5">
      <c r="A394" s="2"/>
      <c r="B394" s="15"/>
      <c r="C394" s="14"/>
      <c r="D394" s="14"/>
      <c r="E394" s="14"/>
    </row>
    <row r="395" spans="1:5">
      <c r="A395" s="2"/>
      <c r="B395" s="15"/>
      <c r="C395" s="14"/>
      <c r="D395" s="14"/>
      <c r="E395" s="14"/>
    </row>
    <row r="396" spans="1:5">
      <c r="A396" s="2"/>
      <c r="B396" s="15"/>
      <c r="C396" s="14"/>
      <c r="D396" s="14"/>
      <c r="E396" s="14"/>
    </row>
    <row r="397" spans="1:5">
      <c r="A397" s="2"/>
      <c r="B397" s="15"/>
      <c r="C397" s="14"/>
      <c r="D397" s="14"/>
      <c r="E397" s="14"/>
    </row>
    <row r="398" spans="1:5">
      <c r="A398" s="2"/>
      <c r="B398" s="15"/>
      <c r="C398" s="14"/>
      <c r="D398" s="14"/>
      <c r="E398" s="14"/>
    </row>
    <row r="399" spans="1:5">
      <c r="A399" s="2"/>
      <c r="B399" s="15"/>
      <c r="C399" s="14"/>
      <c r="D399" s="14"/>
      <c r="E399" s="14"/>
    </row>
    <row r="400" spans="1:5">
      <c r="A400" s="2"/>
      <c r="B400" s="15"/>
      <c r="C400" s="14"/>
      <c r="D400" s="14"/>
      <c r="E400" s="14"/>
    </row>
    <row r="401" spans="1:5">
      <c r="A401" s="2"/>
      <c r="B401" s="15"/>
      <c r="C401" s="14"/>
      <c r="D401" s="14"/>
      <c r="E401" s="14"/>
    </row>
    <row r="402" spans="1:5">
      <c r="A402" s="2"/>
      <c r="B402" s="15"/>
      <c r="C402" s="14"/>
      <c r="D402" s="14"/>
      <c r="E402" s="14"/>
    </row>
    <row r="403" spans="1:5">
      <c r="A403" s="2"/>
      <c r="B403" s="15"/>
      <c r="C403" s="14"/>
      <c r="D403" s="14"/>
      <c r="E403" s="14"/>
    </row>
    <row r="404" spans="1:5">
      <c r="A404" s="2"/>
      <c r="B404" s="15"/>
      <c r="C404" s="14"/>
      <c r="D404" s="14"/>
      <c r="E404" s="14"/>
    </row>
    <row r="405" spans="1:5">
      <c r="A405" s="2"/>
      <c r="B405" s="15"/>
      <c r="C405" s="14"/>
      <c r="D405" s="14"/>
      <c r="E405" s="14"/>
    </row>
    <row r="406" spans="1:5">
      <c r="A406" s="2"/>
      <c r="B406" s="15"/>
      <c r="C406" s="14"/>
      <c r="D406" s="14"/>
      <c r="E406" s="14"/>
    </row>
    <row r="407" spans="1:5">
      <c r="A407" s="2"/>
      <c r="B407" s="15"/>
      <c r="C407" s="14"/>
      <c r="D407" s="14"/>
      <c r="E407" s="14"/>
    </row>
    <row r="408" spans="1:5">
      <c r="A408" s="2"/>
      <c r="B408" s="15"/>
      <c r="C408" s="14"/>
      <c r="D408" s="14"/>
      <c r="E408" s="14"/>
    </row>
    <row r="409" spans="1:5">
      <c r="A409" s="2"/>
      <c r="B409" s="15"/>
      <c r="C409" s="14"/>
      <c r="D409" s="14"/>
      <c r="E409" s="14"/>
    </row>
    <row r="410" spans="1:5">
      <c r="A410" s="2"/>
      <c r="B410" s="15"/>
      <c r="C410" s="14"/>
      <c r="D410" s="14"/>
      <c r="E410" s="14"/>
    </row>
    <row r="411" spans="1:5">
      <c r="A411" s="2"/>
      <c r="B411" s="15"/>
      <c r="C411" s="14"/>
      <c r="D411" s="14"/>
      <c r="E411" s="14"/>
    </row>
    <row r="412" spans="1:5">
      <c r="A412" s="2"/>
      <c r="B412" s="15"/>
      <c r="C412" s="14"/>
      <c r="D412" s="14"/>
      <c r="E412" s="14"/>
    </row>
    <row r="413" spans="1:5">
      <c r="A413" s="2"/>
      <c r="B413" s="15"/>
      <c r="C413" s="14"/>
      <c r="D413" s="14"/>
      <c r="E413" s="14"/>
    </row>
    <row r="414" spans="1:5">
      <c r="A414" s="2"/>
      <c r="B414" s="15"/>
      <c r="C414" s="14"/>
      <c r="D414" s="14"/>
      <c r="E414" s="14"/>
    </row>
    <row r="415" spans="1:5">
      <c r="A415" s="2"/>
      <c r="B415" s="15"/>
      <c r="C415" s="14"/>
      <c r="D415" s="14"/>
      <c r="E415" s="14"/>
    </row>
    <row r="416" spans="1:5">
      <c r="A416" s="2"/>
      <c r="B416" s="15"/>
      <c r="C416" s="14"/>
      <c r="D416" s="14"/>
      <c r="E416" s="14"/>
    </row>
    <row r="417" spans="1:5">
      <c r="A417" s="2"/>
      <c r="B417" s="15"/>
      <c r="C417" s="14"/>
      <c r="D417" s="14"/>
      <c r="E417" s="14"/>
    </row>
    <row r="418" spans="1:5">
      <c r="A418" s="2"/>
      <c r="B418" s="15"/>
      <c r="C418" s="14"/>
      <c r="D418" s="14"/>
      <c r="E418" s="14"/>
    </row>
    <row r="419" spans="1:5">
      <c r="A419" s="2"/>
      <c r="B419" s="15"/>
      <c r="C419" s="14"/>
      <c r="D419" s="14"/>
      <c r="E419" s="14"/>
    </row>
    <row r="420" spans="1:5">
      <c r="A420" s="2"/>
      <c r="B420" s="15"/>
      <c r="C420" s="14"/>
      <c r="D420" s="14"/>
      <c r="E420" s="14"/>
    </row>
    <row r="421" spans="1:5">
      <c r="A421" s="2"/>
      <c r="B421" s="15"/>
      <c r="C421" s="14"/>
      <c r="D421" s="14"/>
      <c r="E421" s="14"/>
    </row>
    <row r="422" spans="1:5">
      <c r="A422" s="2"/>
      <c r="B422" s="15"/>
      <c r="C422" s="14"/>
      <c r="D422" s="14"/>
      <c r="E422" s="14"/>
    </row>
    <row r="423" spans="1:5">
      <c r="A423" s="2"/>
      <c r="B423" s="15"/>
      <c r="C423" s="14"/>
      <c r="D423" s="14"/>
      <c r="E423" s="14"/>
    </row>
    <row r="424" spans="1:5">
      <c r="A424" s="2"/>
      <c r="B424" s="15"/>
      <c r="C424" s="14"/>
      <c r="D424" s="14"/>
      <c r="E424" s="14"/>
    </row>
    <row r="425" spans="1:5">
      <c r="A425" s="2"/>
      <c r="B425" s="15"/>
      <c r="C425" s="14"/>
      <c r="D425" s="14"/>
      <c r="E425" s="14"/>
    </row>
    <row r="426" spans="1:5">
      <c r="A426" s="2"/>
      <c r="B426" s="15"/>
      <c r="C426" s="14"/>
      <c r="D426" s="14"/>
      <c r="E426" s="14"/>
    </row>
    <row r="427" spans="1:5">
      <c r="A427" s="2"/>
      <c r="B427" s="15"/>
      <c r="C427" s="14"/>
      <c r="D427" s="14"/>
      <c r="E427" s="14"/>
    </row>
    <row r="428" spans="1:5">
      <c r="A428" s="2"/>
      <c r="B428" s="15"/>
      <c r="C428" s="14"/>
      <c r="D428" s="14"/>
      <c r="E428" s="14"/>
    </row>
    <row r="429" spans="1:5">
      <c r="A429" s="2"/>
      <c r="B429" s="15"/>
      <c r="C429" s="14"/>
      <c r="D429" s="14"/>
      <c r="E429" s="14"/>
    </row>
    <row r="430" spans="1:5">
      <c r="A430" s="2"/>
      <c r="B430" s="15"/>
      <c r="C430" s="14"/>
      <c r="D430" s="14"/>
      <c r="E430" s="14"/>
    </row>
    <row r="431" spans="1:5">
      <c r="A431" s="2"/>
      <c r="B431" s="15"/>
      <c r="C431" s="14"/>
      <c r="D431" s="14"/>
      <c r="E431" s="14"/>
    </row>
    <row r="432" spans="1:5">
      <c r="A432" s="2"/>
      <c r="B432" s="15"/>
      <c r="C432" s="14"/>
      <c r="D432" s="14"/>
      <c r="E432" s="14"/>
    </row>
    <row r="433" spans="1:5">
      <c r="A433" s="2"/>
      <c r="B433" s="15"/>
      <c r="C433" s="14"/>
      <c r="D433" s="14"/>
      <c r="E433" s="14"/>
    </row>
    <row r="434" spans="1:5">
      <c r="A434" s="2"/>
      <c r="B434" s="15"/>
      <c r="C434" s="14"/>
      <c r="D434" s="14"/>
      <c r="E434" s="14"/>
    </row>
    <row r="435" spans="1:5">
      <c r="A435" s="2"/>
      <c r="B435" s="15"/>
      <c r="C435" s="14"/>
      <c r="D435" s="14"/>
      <c r="E435" s="14"/>
    </row>
    <row r="436" spans="1:5">
      <c r="A436" s="2"/>
      <c r="B436" s="15"/>
      <c r="C436" s="14"/>
      <c r="D436" s="14"/>
      <c r="E436" s="14"/>
    </row>
    <row r="437" spans="1:5">
      <c r="A437" s="2"/>
      <c r="B437" s="15"/>
      <c r="C437" s="14"/>
      <c r="D437" s="14"/>
      <c r="E437" s="14"/>
    </row>
    <row r="438" spans="1:5">
      <c r="A438" s="2"/>
      <c r="B438" s="15"/>
      <c r="C438" s="14"/>
      <c r="D438" s="14"/>
      <c r="E438" s="14"/>
    </row>
    <row r="439" spans="1:5">
      <c r="A439" s="2"/>
      <c r="B439" s="15"/>
      <c r="C439" s="14"/>
      <c r="D439" s="14"/>
      <c r="E439" s="14"/>
    </row>
    <row r="440" spans="1:5">
      <c r="A440" s="2"/>
      <c r="B440" s="15"/>
      <c r="C440" s="14"/>
      <c r="D440" s="14"/>
      <c r="E440" s="14"/>
    </row>
    <row r="441" spans="1:5">
      <c r="A441" s="2"/>
      <c r="B441" s="15"/>
      <c r="C441" s="14"/>
      <c r="D441" s="14"/>
      <c r="E441" s="14"/>
    </row>
    <row r="442" spans="1:5">
      <c r="A442" s="2"/>
      <c r="B442" s="15"/>
      <c r="C442" s="14"/>
      <c r="D442" s="14"/>
      <c r="E442" s="14"/>
    </row>
    <row r="443" spans="1:5">
      <c r="A443" s="2"/>
      <c r="B443" s="15"/>
      <c r="C443" s="14"/>
      <c r="D443" s="14"/>
      <c r="E443" s="14"/>
    </row>
    <row r="444" spans="1:5">
      <c r="A444" s="2"/>
      <c r="B444" s="15"/>
      <c r="C444" s="14"/>
      <c r="D444" s="14"/>
      <c r="E444" s="14"/>
    </row>
    <row r="445" spans="1:5">
      <c r="A445" s="2"/>
      <c r="B445" s="15"/>
      <c r="C445" s="14"/>
      <c r="D445" s="14"/>
      <c r="E445" s="14"/>
    </row>
    <row r="446" spans="1:5">
      <c r="A446" s="2"/>
      <c r="B446" s="15"/>
      <c r="C446" s="14"/>
      <c r="D446" s="14"/>
      <c r="E446" s="14"/>
    </row>
    <row r="447" spans="1:5">
      <c r="A447" s="2"/>
      <c r="B447" s="15"/>
      <c r="C447" s="14"/>
      <c r="D447" s="14"/>
      <c r="E447" s="14"/>
    </row>
    <row r="448" spans="1:5">
      <c r="A448" s="2"/>
      <c r="B448" s="15"/>
      <c r="C448" s="14"/>
      <c r="D448" s="14"/>
      <c r="E448" s="14"/>
    </row>
    <row r="449" spans="1:5">
      <c r="A449" s="2"/>
      <c r="B449" s="15"/>
      <c r="C449" s="14"/>
      <c r="D449" s="14"/>
      <c r="E449" s="14"/>
    </row>
    <row r="450" spans="1:5">
      <c r="A450" s="2"/>
      <c r="B450" s="15"/>
      <c r="C450" s="14"/>
      <c r="D450" s="14"/>
      <c r="E450" s="14"/>
    </row>
    <row r="451" spans="1:5">
      <c r="A451" s="2"/>
      <c r="B451" s="15"/>
      <c r="C451" s="14"/>
      <c r="D451" s="14"/>
      <c r="E451" s="14"/>
    </row>
    <row r="452" spans="1:5">
      <c r="A452" s="2"/>
      <c r="B452" s="15"/>
      <c r="C452" s="14"/>
      <c r="D452" s="14"/>
      <c r="E452" s="14"/>
    </row>
    <row r="453" spans="1:5">
      <c r="A453" s="2"/>
      <c r="B453" s="15"/>
      <c r="C453" s="14"/>
      <c r="D453" s="14"/>
      <c r="E453" s="14"/>
    </row>
    <row r="454" spans="1:5">
      <c r="A454" s="2"/>
      <c r="B454" s="15"/>
      <c r="C454" s="14"/>
      <c r="D454" s="14"/>
      <c r="E454" s="14"/>
    </row>
    <row r="455" spans="1:5">
      <c r="A455" s="2"/>
      <c r="B455" s="15"/>
      <c r="C455" s="14"/>
      <c r="D455" s="14"/>
      <c r="E455" s="14"/>
    </row>
    <row r="456" spans="1:5">
      <c r="A456" s="2"/>
      <c r="B456" s="15"/>
      <c r="C456" s="14"/>
      <c r="D456" s="14"/>
      <c r="E456" s="14"/>
    </row>
    <row r="457" spans="1:5">
      <c r="A457" s="2"/>
      <c r="B457" s="15"/>
      <c r="C457" s="14"/>
      <c r="D457" s="14"/>
      <c r="E457" s="14"/>
    </row>
    <row r="458" spans="1:5">
      <c r="A458" s="2"/>
      <c r="B458" s="15"/>
      <c r="C458" s="14"/>
      <c r="D458" s="14"/>
      <c r="E458" s="14"/>
    </row>
    <row r="459" spans="1:5">
      <c r="A459" s="2"/>
      <c r="B459" s="15"/>
      <c r="C459" s="14"/>
      <c r="D459" s="14"/>
      <c r="E459" s="14"/>
    </row>
    <row r="460" spans="1:5">
      <c r="A460" s="2"/>
      <c r="B460" s="15"/>
      <c r="C460" s="14"/>
      <c r="D460" s="14"/>
      <c r="E460" s="14"/>
    </row>
    <row r="461" spans="1:5">
      <c r="A461" s="2"/>
      <c r="B461" s="15"/>
      <c r="C461" s="14"/>
      <c r="D461" s="14"/>
      <c r="E461" s="14"/>
    </row>
    <row r="462" spans="1:5">
      <c r="A462" s="2"/>
      <c r="B462" s="15"/>
      <c r="C462" s="14"/>
      <c r="D462" s="14"/>
      <c r="E462" s="14"/>
    </row>
    <row r="463" spans="1:5">
      <c r="A463" s="2"/>
      <c r="B463" s="15"/>
      <c r="C463" s="14"/>
      <c r="D463" s="14"/>
      <c r="E463" s="14"/>
    </row>
    <row r="464" spans="1:5">
      <c r="A464" s="2"/>
      <c r="B464" s="15"/>
      <c r="C464" s="14"/>
      <c r="D464" s="14"/>
      <c r="E464" s="14"/>
    </row>
    <row r="465" spans="1:5">
      <c r="A465" s="2"/>
      <c r="B465" s="2"/>
      <c r="C465" s="14"/>
      <c r="D465" s="14"/>
      <c r="E465" s="14"/>
    </row>
    <row r="466" spans="1:5">
      <c r="A466" s="2"/>
      <c r="B466" s="2"/>
      <c r="C466" s="14"/>
      <c r="D466" s="14"/>
      <c r="E466" s="14"/>
    </row>
    <row r="467" spans="1:5">
      <c r="A467" s="2"/>
      <c r="B467" s="2"/>
      <c r="C467" s="14"/>
      <c r="D467" s="14"/>
      <c r="E467" s="14"/>
    </row>
    <row r="468" spans="1:5">
      <c r="A468" s="2"/>
      <c r="B468" s="2"/>
      <c r="C468" s="14"/>
      <c r="D468" s="14"/>
      <c r="E468" s="14"/>
    </row>
    <row r="469" spans="1:5">
      <c r="A469" s="2"/>
      <c r="B469" s="2"/>
      <c r="C469" s="14"/>
      <c r="D469" s="14"/>
      <c r="E469" s="14"/>
    </row>
    <row r="470" spans="1:5">
      <c r="A470" s="2"/>
      <c r="B470" s="2"/>
      <c r="C470" s="14"/>
      <c r="D470" s="14"/>
      <c r="E470" s="14"/>
    </row>
    <row r="471" spans="1:5">
      <c r="A471" s="2"/>
      <c r="B471" s="2"/>
      <c r="C471" s="14"/>
      <c r="D471" s="14"/>
      <c r="E471" s="14"/>
    </row>
    <row r="472" spans="1:5">
      <c r="A472" s="2"/>
      <c r="B472" s="2"/>
      <c r="C472" s="14"/>
      <c r="D472" s="14"/>
      <c r="E472" s="14"/>
    </row>
    <row r="473" spans="1:5">
      <c r="A473" s="2"/>
      <c r="B473" s="2"/>
      <c r="C473" s="14"/>
      <c r="D473" s="14"/>
      <c r="E473" s="14"/>
    </row>
    <row r="474" spans="1:5">
      <c r="A474" s="2"/>
      <c r="B474" s="2"/>
      <c r="C474" s="14"/>
      <c r="D474" s="14"/>
      <c r="E474" s="14"/>
    </row>
    <row r="475" spans="1:5">
      <c r="A475" s="2"/>
      <c r="B475" s="2"/>
      <c r="C475" s="14"/>
      <c r="D475" s="14"/>
      <c r="E475" s="14"/>
    </row>
    <row r="476" spans="1:5">
      <c r="A476" s="2"/>
      <c r="B476" s="2"/>
      <c r="C476" s="14"/>
      <c r="D476" s="14"/>
      <c r="E476" s="14"/>
    </row>
  </sheetData>
  <mergeCells count="1">
    <mergeCell ref="C1:E1"/>
  </mergeCells>
  <pageMargins left="0.7" right="0.7" top="0.75" bottom="0.75" header="0.3" footer="0.3"/>
  <pageSetup paperSize="9" orientation="portrait" horizontalDpi="1200" verticalDpi="12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2" sqref="$A2:$XFD2"/>
    </sheetView>
  </sheetViews>
  <sheetFormatPr defaultColWidth="22.8148148148148" defaultRowHeight="13.8" outlineLevelRow="6" outlineLevelCol="1"/>
  <cols>
    <col min="1" max="1" width="12.9074074074074" style="1" customWidth="1"/>
    <col min="2" max="2" width="14.3611111111111" style="1" customWidth="1"/>
    <col min="3" max="16384" width="22.8148148148148" style="1"/>
  </cols>
  <sheetData>
    <row r="1" ht="14.4" customHeight="1" spans="1:2">
      <c r="A1" s="2" t="s">
        <v>1</v>
      </c>
      <c r="B1" s="2" t="s">
        <v>2</v>
      </c>
    </row>
    <row r="2" ht="13.95" spans="1:2">
      <c r="A2" s="3">
        <v>1</v>
      </c>
      <c r="B2" s="4" t="s">
        <v>11</v>
      </c>
    </row>
    <row r="3" spans="1:2">
      <c r="A3" s="3">
        <v>2</v>
      </c>
      <c r="B3" s="4" t="s">
        <v>12</v>
      </c>
    </row>
    <row r="4" ht="14.55" spans="1:2">
      <c r="A4" s="3">
        <v>3</v>
      </c>
      <c r="B4" s="4" t="s">
        <v>13</v>
      </c>
    </row>
    <row r="5" ht="14.55" spans="1:2">
      <c r="A5" s="3">
        <v>4</v>
      </c>
      <c r="B5" s="4" t="s">
        <v>14</v>
      </c>
    </row>
    <row r="6" ht="14.55" spans="1:2">
      <c r="A6" s="3">
        <v>5</v>
      </c>
      <c r="B6" s="4" t="s">
        <v>15</v>
      </c>
    </row>
    <row r="7" ht="14.55" spans="1:2">
      <c r="A7" s="3">
        <v>6</v>
      </c>
      <c r="B7" s="4" t="s">
        <v>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</vt:lpstr>
      <vt:lpstr>1-PLA2G4D</vt:lpstr>
      <vt:lpstr>2-LRP2</vt:lpstr>
      <vt:lpstr>3-KRT84</vt:lpstr>
      <vt:lpstr>4-HOXA3</vt:lpstr>
      <vt:lpstr>5- AR</vt:lpstr>
      <vt:lpstr>6-CTHRC1</vt:lpstr>
      <vt:lpstr>7-PLXNA3</vt:lpstr>
      <vt:lpstr>8-ALOXE3</vt:lpstr>
      <vt:lpstr>9-CYP24A1</vt:lpstr>
      <vt:lpstr>10-RND1</vt:lpstr>
      <vt:lpstr>Actin</vt:lpstr>
      <vt:lpstr>实验编号对应样本信息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</cp:lastModifiedBy>
  <dcterms:created xsi:type="dcterms:W3CDTF">2006-09-16T00:00:00Z</dcterms:created>
  <dcterms:modified xsi:type="dcterms:W3CDTF">2024-07-09T08:33:37Z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9DA4CAE5DD794FE0830A38E86144A847_12</vt:lpwstr>
  </property>
  <property fmtid="{D5CDD505-2E9C-101B-9397-08002B2CF9AE}" pid="3" name="KSOProductBuildVer">
    <vt:lpwstr>2052-12.1.0.17133</vt:lpwstr>
  </property>
</Properties>
</file>